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Приложение 1" sheetId="1" r:id="rId1"/>
  </sheets>
  <definedNames>
    <definedName name="_xlnm.Print_Titles" localSheetId="0">'Приложение 1'!$7:$9</definedName>
    <definedName name="_xlnm.Print_Area" localSheetId="0">'Приложение 1'!$A$1:$I$95</definedName>
  </definedNames>
  <calcPr calcId="145621"/>
</workbook>
</file>

<file path=xl/calcChain.xml><?xml version="1.0" encoding="utf-8"?>
<calcChain xmlns="http://schemas.openxmlformats.org/spreadsheetml/2006/main">
  <c r="H75" i="1" l="1"/>
  <c r="I15" i="1"/>
  <c r="I11" i="1"/>
  <c r="I10" i="1"/>
  <c r="H94" i="1" l="1"/>
  <c r="H84" i="1"/>
  <c r="H83" i="1"/>
  <c r="H60" i="1"/>
  <c r="H62" i="1"/>
  <c r="H63" i="1"/>
  <c r="H64" i="1"/>
  <c r="H61" i="1"/>
  <c r="H54" i="1"/>
  <c r="H55" i="1"/>
  <c r="H56" i="1"/>
  <c r="H57" i="1"/>
  <c r="H58" i="1"/>
  <c r="H59" i="1"/>
  <c r="H92" i="1" l="1"/>
  <c r="H89" i="1"/>
  <c r="H88" i="1"/>
  <c r="H90" i="1"/>
  <c r="H87" i="1"/>
  <c r="H82" i="1"/>
  <c r="H80" i="1"/>
  <c r="H79" i="1"/>
  <c r="H77" i="1"/>
  <c r="H76" i="1"/>
  <c r="H72" i="1" l="1"/>
  <c r="H73" i="1"/>
  <c r="H74" i="1"/>
  <c r="H70" i="1"/>
  <c r="H71" i="1"/>
  <c r="H69" i="1"/>
  <c r="H67" i="1"/>
  <c r="H66" i="1"/>
  <c r="H53" i="1"/>
  <c r="H51" i="1"/>
  <c r="H50" i="1"/>
  <c r="H49" i="1"/>
  <c r="H47" i="1"/>
  <c r="H45" i="1"/>
  <c r="H41" i="1"/>
  <c r="H44" i="1"/>
  <c r="H42" i="1"/>
  <c r="H40" i="1"/>
  <c r="H39" i="1"/>
  <c r="H43" i="1"/>
  <c r="H38" i="1"/>
  <c r="I38" i="1" s="1"/>
  <c r="G93" i="1" l="1"/>
  <c r="G91" i="1"/>
  <c r="G86" i="1"/>
  <c r="G81" i="1"/>
  <c r="G78" i="1"/>
  <c r="G75" i="1"/>
  <c r="G68" i="1"/>
  <c r="G65" i="1"/>
  <c r="G60" i="1"/>
  <c r="G48" i="1"/>
  <c r="G52" i="1"/>
  <c r="G46" i="1"/>
  <c r="G37" i="1"/>
  <c r="G36" i="1" l="1"/>
  <c r="H28" i="1"/>
  <c r="H35" i="1"/>
  <c r="H34" i="1"/>
  <c r="H33" i="1"/>
  <c r="H32" i="1"/>
  <c r="H31" i="1"/>
  <c r="H30" i="1" s="1"/>
  <c r="H27" i="1"/>
  <c r="H26" i="1"/>
  <c r="H25" i="1"/>
  <c r="H24" i="1"/>
  <c r="H22" i="1"/>
  <c r="H21" i="1"/>
  <c r="H20" i="1"/>
  <c r="H19" i="1"/>
  <c r="H17" i="1"/>
  <c r="H15" i="1"/>
  <c r="G30" i="1"/>
  <c r="G29" i="1" s="1"/>
  <c r="G23" i="1"/>
  <c r="G18" i="1"/>
  <c r="G16" i="1"/>
  <c r="G14" i="1"/>
  <c r="H29" i="1" l="1"/>
  <c r="G13" i="1"/>
  <c r="G11" i="1" s="1"/>
  <c r="I35" i="1"/>
  <c r="I34" i="1"/>
  <c r="I33" i="1"/>
  <c r="I32" i="1"/>
  <c r="I31" i="1"/>
  <c r="F30" i="1"/>
  <c r="F29" i="1" s="1"/>
  <c r="E30" i="1"/>
  <c r="E29" i="1" s="1"/>
  <c r="D30" i="1"/>
  <c r="D29" i="1" s="1"/>
  <c r="C30" i="1"/>
  <c r="C29" i="1" s="1"/>
  <c r="I28" i="1"/>
  <c r="I27" i="1"/>
  <c r="I26" i="1"/>
  <c r="I25" i="1"/>
  <c r="I24" i="1"/>
  <c r="F23" i="1"/>
  <c r="H23" i="1" s="1"/>
  <c r="D23" i="1"/>
  <c r="C23" i="1"/>
  <c r="I22" i="1"/>
  <c r="I21" i="1"/>
  <c r="I19" i="1"/>
  <c r="F18" i="1"/>
  <c r="E18" i="1"/>
  <c r="E13" i="1" s="1"/>
  <c r="E11" i="1" s="1"/>
  <c r="D18" i="1"/>
  <c r="D13" i="1" s="1"/>
  <c r="D11" i="1" s="1"/>
  <c r="C18" i="1"/>
  <c r="I17" i="1"/>
  <c r="F16" i="1"/>
  <c r="E16" i="1"/>
  <c r="D16" i="1"/>
  <c r="C16" i="1"/>
  <c r="F14" i="1"/>
  <c r="E14" i="1"/>
  <c r="D14" i="1"/>
  <c r="H14" i="1" s="1"/>
  <c r="C14" i="1"/>
  <c r="H16" i="1" l="1"/>
  <c r="C13" i="1"/>
  <c r="C11" i="1" s="1"/>
  <c r="C10" i="1" s="1"/>
  <c r="H18" i="1"/>
  <c r="I30" i="1"/>
  <c r="I29" i="1" s="1"/>
  <c r="G10" i="1"/>
  <c r="G95" i="1" s="1"/>
  <c r="H11" i="1"/>
  <c r="F13" i="1"/>
  <c r="F11" i="1" s="1"/>
  <c r="F10" i="1" s="1"/>
  <c r="E10" i="1"/>
  <c r="I16" i="1"/>
  <c r="I14" i="1"/>
  <c r="I23" i="1"/>
  <c r="D10" i="1"/>
  <c r="I20" i="1"/>
  <c r="I18" i="1" s="1"/>
  <c r="H13" i="1" l="1"/>
  <c r="H10" i="1" s="1"/>
  <c r="I13" i="1"/>
  <c r="E68" i="1" l="1"/>
  <c r="I72" i="1" l="1"/>
  <c r="F91" i="1" l="1"/>
  <c r="E91" i="1"/>
  <c r="D91" i="1"/>
  <c r="C91" i="1"/>
  <c r="F68" i="1"/>
  <c r="D68" i="1"/>
  <c r="C68" i="1"/>
  <c r="I67" i="1" l="1"/>
  <c r="I66" i="1"/>
  <c r="I64" i="1"/>
  <c r="I63" i="1"/>
  <c r="I62" i="1"/>
  <c r="I61" i="1"/>
  <c r="H91" i="1"/>
  <c r="H85" i="1"/>
  <c r="I74" i="1"/>
  <c r="I73" i="1"/>
  <c r="I71" i="1"/>
  <c r="I70" i="1"/>
  <c r="I69" i="1"/>
  <c r="I51" i="1"/>
  <c r="I60" i="1" l="1"/>
  <c r="H68" i="1"/>
  <c r="I68" i="1"/>
  <c r="I94" i="1" l="1"/>
  <c r="I92" i="1"/>
  <c r="I91" i="1" s="1"/>
  <c r="H93" i="1" l="1"/>
  <c r="I88" i="1"/>
  <c r="I87" i="1"/>
  <c r="I89" i="1"/>
  <c r="I90" i="1"/>
  <c r="I83" i="1"/>
  <c r="I84" i="1"/>
  <c r="I85" i="1"/>
  <c r="I82" i="1"/>
  <c r="I80" i="1"/>
  <c r="I79" i="1"/>
  <c r="I77" i="1"/>
  <c r="I76" i="1"/>
  <c r="I59" i="1"/>
  <c r="I58" i="1"/>
  <c r="I57" i="1"/>
  <c r="I56" i="1"/>
  <c r="I54" i="1"/>
  <c r="I55" i="1"/>
  <c r="I53" i="1"/>
  <c r="I50" i="1"/>
  <c r="I47" i="1"/>
  <c r="I45" i="1"/>
  <c r="I42" i="1"/>
  <c r="I39" i="1"/>
  <c r="I40" i="1"/>
  <c r="I41" i="1"/>
  <c r="I43" i="1"/>
  <c r="I44" i="1"/>
  <c r="I37" i="1" l="1"/>
  <c r="H48" i="1"/>
  <c r="I49" i="1"/>
  <c r="H37" i="1"/>
  <c r="E78" i="1" l="1"/>
  <c r="F78" i="1"/>
  <c r="I78" i="1"/>
  <c r="D78" i="1"/>
  <c r="E65" i="1" l="1"/>
  <c r="F65" i="1"/>
  <c r="I65" i="1"/>
  <c r="D65" i="1"/>
  <c r="D52" i="1"/>
  <c r="E52" i="1"/>
  <c r="F52" i="1"/>
  <c r="I52" i="1"/>
  <c r="D93" i="1"/>
  <c r="E93" i="1"/>
  <c r="F93" i="1"/>
  <c r="I93" i="1"/>
  <c r="C93" i="1"/>
  <c r="D86" i="1"/>
  <c r="E86" i="1"/>
  <c r="F86" i="1"/>
  <c r="I86" i="1"/>
  <c r="C86" i="1"/>
  <c r="C81" i="1"/>
  <c r="D81" i="1"/>
  <c r="E81" i="1"/>
  <c r="F81" i="1"/>
  <c r="I81" i="1"/>
  <c r="C78" i="1"/>
  <c r="C75" i="1"/>
  <c r="D75" i="1"/>
  <c r="E75" i="1"/>
  <c r="F75" i="1"/>
  <c r="I75" i="1"/>
  <c r="C65" i="1"/>
  <c r="D60" i="1"/>
  <c r="E60" i="1"/>
  <c r="F60" i="1"/>
  <c r="C60" i="1"/>
  <c r="C52" i="1"/>
  <c r="C48" i="1"/>
  <c r="D48" i="1"/>
  <c r="E48" i="1"/>
  <c r="F48" i="1"/>
  <c r="I48" i="1"/>
  <c r="D46" i="1"/>
  <c r="E46" i="1"/>
  <c r="F46" i="1"/>
  <c r="I46" i="1"/>
  <c r="C46" i="1"/>
  <c r="D37" i="1"/>
  <c r="E37" i="1"/>
  <c r="F37" i="1"/>
  <c r="C37" i="1"/>
  <c r="C36" i="1" l="1"/>
  <c r="F36" i="1"/>
  <c r="E36" i="1"/>
  <c r="D36" i="1"/>
  <c r="I36" i="1"/>
  <c r="F95" i="1" l="1"/>
  <c r="E95" i="1"/>
  <c r="D95" i="1"/>
  <c r="C95" i="1"/>
  <c r="H95" i="1" l="1"/>
  <c r="I95" i="1"/>
  <c r="H78" i="1" l="1"/>
  <c r="H65" i="1"/>
  <c r="H46" i="1"/>
  <c r="H86" i="1" l="1"/>
  <c r="H81" i="1"/>
  <c r="H52" i="1"/>
  <c r="H36" i="1" l="1"/>
</calcChain>
</file>

<file path=xl/sharedStrings.xml><?xml version="1.0" encoding="utf-8"?>
<sst xmlns="http://schemas.openxmlformats.org/spreadsheetml/2006/main" count="172" uniqueCount="168">
  <si>
    <t>(тыс. рублей)</t>
  </si>
  <si>
    <t>Х</t>
  </si>
  <si>
    <t>НАЛОГОВЫЕ И НЕНАЛОГОВЫЕ ДОХОДЫ</t>
  </si>
  <si>
    <t>в том числе:</t>
  </si>
  <si>
    <t>I. 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</si>
  <si>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</si>
  <si>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</si>
  <si>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</si>
  <si>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</si>
  <si>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</si>
  <si>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</si>
  <si>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</si>
  <si>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</si>
  <si>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</si>
  <si>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</si>
  <si>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</si>
  <si>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БЕЗВОЗМЕЗДНЫЕ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</si>
  <si>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</si>
  <si>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</si>
  <si>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</si>
  <si>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</si>
  <si>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</si>
  <si>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</si>
  <si>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</si>
  <si>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</si>
  <si>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</si>
  <si>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</si>
  <si>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</si>
  <si>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</si>
  <si>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</si>
  <si>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</si>
  <si>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</si>
  <si>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</si>
  <si>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</si>
  <si>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</si>
  <si>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</si>
  <si>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</si>
  <si>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</si>
  <si>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</si>
  <si>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</si>
  <si>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</si>
  <si>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</si>
  <si>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</si>
  <si>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</si>
  <si>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</si>
  <si>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</si>
  <si>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</si>
  <si>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</si>
  <si>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</si>
  <si>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</si>
  <si>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</si>
  <si>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</si>
  <si>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</si>
  <si>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</si>
  <si>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</si>
  <si>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</si>
  <si>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</si>
  <si>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 xml:space="preserve">Культура, кинематография 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</si>
  <si>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</si>
  <si>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</si>
  <si>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</si>
  <si>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</si>
  <si>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</si>
  <si>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</si>
  <si>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</si>
  <si>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</si>
  <si>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</si>
  <si>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</si>
  <si>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</si>
  <si>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</si>
  <si>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</si>
  <si>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</si>
  <si>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</si>
  <si>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</si>
  <si>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</si>
  <si>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</si>
  <si>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</si>
  <si>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</si>
  <si>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Результат исполнения бюджета (дефицит/профицит)</t>
  </si>
  <si>
    <t>0100</t>
  </si>
  <si>
    <t>0102</t>
  </si>
  <si>
    <t>0103</t>
  </si>
  <si>
    <t>0104</t>
  </si>
  <si>
    <t>0105</t>
  </si>
  <si>
    <t>0111</t>
  </si>
  <si>
    <t>0113</t>
  </si>
  <si>
    <t>0200</t>
  </si>
  <si>
    <t>0203</t>
  </si>
  <si>
    <t>0300</t>
  </si>
  <si>
    <t>0304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</si>
  <si>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</si>
  <si>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</si>
  <si>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</si>
  <si>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</si>
  <si>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</si>
  <si>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</si>
  <si>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</si>
  <si>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</si>
  <si>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</si>
  <si>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</si>
  <si>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</si>
  <si>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</si>
  <si>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</si>
  <si>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</si>
  <si>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</si>
  <si>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</si>
  <si>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</si>
  <si>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</si>
  <si>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</si>
  <si>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</si>
  <si>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</si>
  <si>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</si>
  <si>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</si>
  <si>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</si>
  <si>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</si>
  <si>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</si>
  <si>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</si>
  <si>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0907</t>
  </si>
  <si>
    <t>0909</t>
  </si>
  <si>
    <t>ДОХОДЫ БЮДЖЕТА - ВСЕГО</t>
  </si>
  <si>
    <t>РАСХОДЫ БЮДЖЕТА - ВСЕГО</t>
  </si>
  <si>
    <t>Итого изменений, внесенных в решение Думы</t>
  </si>
  <si>
    <t>0106</t>
  </si>
  <si>
    <t>0107</t>
  </si>
  <si>
    <t>0310</t>
  </si>
  <si>
    <t>ОСТАЛЬНЫЕ НАЛОГОВЫЕ ДОХОДЫ</t>
  </si>
  <si>
    <t>ОСТАЛЬНЫЕ БЕЗВОЗМЕЗДНЫЕ ПОСТУПЛЕНИЯ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</si>
  <si>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</si>
  <si>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</si>
  <si>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</si>
  <si>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</si>
  <si>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</si>
  <si>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</si>
  <si>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НЕНАЛОГОВЫЕ ДОХОДЫ</t>
  </si>
  <si>
    <t>000 1 01 00000 00 0000 000</t>
  </si>
  <si>
    <t>НАЛОГИ НА ПРИБЫЛЬ, ДОХОДЫ</t>
  </si>
  <si>
    <t>000 1 01 02000 01 0000 110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</si>
  <si>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</si>
  <si>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</si>
  <si>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</si>
  <si>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000 1 05 00000 00 0000 000</t>
  </si>
  <si>
    <t>000 1 00 00000 00 0000 000</t>
  </si>
  <si>
    <t>000 1 06 00000 00 0000 000</t>
  </si>
  <si>
    <t>000 1 05 01000 00 0000 110</t>
  </si>
  <si>
    <t>000 1 05 02000 02 0000 110</t>
  </si>
  <si>
    <t>000 1 05 03000 01 0000 110</t>
  </si>
  <si>
    <t>000 1 05 04000 02 0000 110</t>
  </si>
  <si>
    <t>000 1 06 01000 00 0000 110</t>
  </si>
  <si>
    <t>000 1 06 04000 02 0000 110</t>
  </si>
  <si>
    <t>000 1 06 06000 00 0000 110</t>
  </si>
  <si>
    <t>БЕЗВОЗМЕЗДНЫЕ ПОСТУПЛЕНИЯ ОТ ДРУГИХ БЮДЖЕТОВ БЮДЖЕТНОЙ СИСТЕМЫ РОССИЙСКОЙ ФЕДЕРАЦИИ</t>
  </si>
  <si>
    <t>Наименование показателя</t>
  </si>
  <si>
    <t>Код бюджетной классификации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</si>
  <si>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</si>
  <si>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</si>
  <si>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</si>
  <si>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«О бюджете города Югорска на 2025 год и на плановый период 2026 и 2027 годов»</t>
  </si>
  <si>
    <t>за 2025 год</t>
  </si>
  <si>
    <t>Сведения о внесённых изменениях в решение Думы города Югорска от 20.12.2024 № 102</t>
  </si>
  <si>
    <t>Первоначально утверждено решением Думы от 20.12.2024 № 102</t>
  </si>
  <si>
    <t>Утвержденный план на 2025 год</t>
  </si>
  <si>
    <t>Изменения, внесенные решением Думы от 30.05.2025 № 39
(поправка 2)</t>
  </si>
  <si>
    <t>Изменения, внесенные решением Думы от 
28.10.2025 № 70
(поправка 3)</t>
  </si>
  <si>
    <t>Изменения, внесенные решением Думы от 
26.12.2025 № 101
(поправка 4)</t>
  </si>
  <si>
    <t>Изменения, внесенные решением Думы от 25.02.2025 
№ 5 
(поправка 1)</t>
  </si>
  <si>
    <t>8=(4+5+6+7)</t>
  </si>
  <si>
    <t>9=(3+8)</t>
  </si>
  <si>
    <t>Приложение 1.1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</si>
</sst>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i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164" fontId="2" fillId="3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164" fontId="4" fillId="0" borderId="0" xfId="0" applyNumberFormat="1" applyFont="1" applyBorder="1"/>
    <xf numFmtId="164" fontId="3" fillId="0" borderId="4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/>
    <xf numFmtId="0" fontId="2" fillId="3" borderId="1" xfId="0" applyFont="1" applyFill="1" applyBorder="1" applyAlignment="1">
      <alignment vertical="center" wrapText="1"/>
    </xf>
    <xf numFmtId="0" fontId="5" fillId="0" borderId="0" xfId="0" applyFont="1"/>
    <xf numFmtId="164" fontId="5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/>
    <xf numFmtId="49" fontId="2" fillId="6" borderId="1" xfId="0" applyNumberFormat="1" applyFont="1" applyFill="1" applyBorder="1" applyAlignment="1" applyProtection="1">
      <alignment horizontal="center" vertical="top" wrapText="1"/>
      <protection hidden="1"/>
    </xf>
    <xf numFmtId="49" fontId="3" fillId="6" borderId="1" xfId="0" applyNumberFormat="1" applyFont="1" applyFill="1" applyBorder="1" applyAlignment="1" applyProtection="1">
      <alignment horizontal="center" vertical="top" wrapText="1"/>
      <protection hidden="1"/>
    </xf>
    <xf numFmtId="0" fontId="3" fillId="6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/>
    <xf numFmtId="164" fontId="2" fillId="5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164" fontId="3" fillId="4" borderId="1" xfId="2" applyNumberFormat="1" applyFont="1" applyFill="1" applyBorder="1" applyAlignment="1" applyProtection="1">
      <alignment horizontal="right" vertical="center"/>
      <protection hidden="1"/>
    </xf>
    <xf numFmtId="164" fontId="3" fillId="7" borderId="1" xfId="2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>
      <alignment vertical="center" wrapText="1"/>
    </xf>
    <xf numFmtId="164" fontId="3" fillId="4" borderId="1" xfId="2" applyNumberFormat="1" applyFont="1" applyFill="1" applyBorder="1" applyAlignment="1" applyProtection="1">
      <alignment vertical="center"/>
      <protection hidden="1"/>
    </xf>
    <xf numFmtId="164" fontId="3" fillId="0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5" borderId="1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4" fontId="2" fillId="4" borderId="1" xfId="1" applyNumberFormat="1" applyFont="1" applyFill="1" applyBorder="1" applyAlignment="1" applyProtection="1">
      <alignment vertical="center" wrapText="1"/>
      <protection hidden="1"/>
    </xf>
    <xf numFmtId="164" fontId="3" fillId="4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zoomScale="80" zoomScaleNormal="80" zoomScaleSheetLayoutView="80" workbookViewId="0">
      <selection activeCell="F1" sqref="F1:I1"/>
    </sheetView>
  </sheetViews>
  <sheetFormatPr defaultColWidth="8.88671875" defaultRowHeight="14.4" x14ac:dyDescent="0.3"/>
  <cols>
    <col min="1" max="1" width="29.6640625" style="2" customWidth="1"/>
    <col min="2" max="2" width="47.33203125" style="2" customWidth="1"/>
    <col min="3" max="3" width="21.33203125" style="2" customWidth="1"/>
    <col min="4" max="4" width="15.109375" style="2" customWidth="1"/>
    <col min="5" max="5" width="15" style="2" customWidth="1"/>
    <col min="6" max="7" width="15.33203125" style="2" customWidth="1"/>
    <col min="8" max="8" width="16.5546875" style="2" bestFit="1" customWidth="1"/>
    <col min="9" max="9" width="16.44140625" style="2" customWidth="1"/>
    <col min="10" max="13" width="8.88671875" style="2" customWidth="1"/>
    <col min="14" max="16384" width="8.88671875" style="2"/>
  </cols>
  <sheetData>
    <row r="1" spans="1:12" s="33" customFormat="1" ht="18" x14ac:dyDescent="0.35">
      <c r="A1" s="38"/>
      <c r="B1" s="38"/>
      <c r="C1" s="38"/>
      <c r="D1" s="38"/>
      <c r="E1" s="38"/>
      <c r="F1" s="61" t="s">
        <v>167</v>
      </c>
      <c r="G1" s="61"/>
      <c r="H1" s="61"/>
      <c r="I1" s="61"/>
    </row>
    <row r="2" spans="1:12" s="33" customFormat="1" ht="18" x14ac:dyDescent="0.35">
      <c r="A2" s="40"/>
      <c r="B2" s="38"/>
      <c r="C2" s="38"/>
      <c r="D2" s="38"/>
      <c r="E2" s="38"/>
      <c r="F2" s="38"/>
      <c r="G2" s="38"/>
      <c r="H2" s="38"/>
      <c r="I2" s="38"/>
    </row>
    <row r="3" spans="1:12" s="33" customFormat="1" ht="18" x14ac:dyDescent="0.35">
      <c r="A3" s="63" t="s">
        <v>158</v>
      </c>
      <c r="B3" s="63"/>
      <c r="C3" s="63"/>
      <c r="D3" s="63"/>
      <c r="E3" s="63"/>
      <c r="F3" s="63"/>
      <c r="G3" s="63"/>
      <c r="H3" s="63"/>
      <c r="I3" s="63"/>
    </row>
    <row r="4" spans="1:12" s="33" customFormat="1" ht="18" x14ac:dyDescent="0.35">
      <c r="A4" s="63" t="s">
        <v>156</v>
      </c>
      <c r="B4" s="63"/>
      <c r="C4" s="63"/>
      <c r="D4" s="63"/>
      <c r="E4" s="63"/>
      <c r="F4" s="63"/>
      <c r="G4" s="63"/>
      <c r="H4" s="63"/>
      <c r="I4" s="63"/>
      <c r="J4" s="60"/>
      <c r="K4" s="60"/>
      <c r="L4" s="60"/>
    </row>
    <row r="5" spans="1:12" s="33" customFormat="1" ht="18" x14ac:dyDescent="0.35">
      <c r="A5" s="63" t="s">
        <v>157</v>
      </c>
      <c r="B5" s="63"/>
      <c r="C5" s="63"/>
      <c r="D5" s="63"/>
      <c r="E5" s="63"/>
      <c r="F5" s="63"/>
      <c r="G5" s="63"/>
      <c r="H5" s="63"/>
      <c r="I5" s="63"/>
      <c r="J5" s="60"/>
      <c r="K5" s="60"/>
      <c r="L5" s="60"/>
    </row>
    <row r="6" spans="1:12" s="33" customFormat="1" ht="18" x14ac:dyDescent="0.35">
      <c r="A6" s="38"/>
      <c r="B6" s="38"/>
      <c r="C6" s="38"/>
      <c r="D6" s="38"/>
      <c r="E6" s="38"/>
      <c r="F6" s="38"/>
      <c r="G6" s="38"/>
      <c r="H6" s="38"/>
      <c r="I6" s="52" t="s">
        <v>0</v>
      </c>
    </row>
    <row r="7" spans="1:12" ht="111.6" customHeight="1" x14ac:dyDescent="0.3">
      <c r="A7" s="62" t="s">
        <v>152</v>
      </c>
      <c r="B7" s="66" t="s">
        <v>151</v>
      </c>
      <c r="C7" s="62" t="s">
        <v>159</v>
      </c>
      <c r="D7" s="64" t="s">
        <v>164</v>
      </c>
      <c r="E7" s="64" t="s">
        <v>161</v>
      </c>
      <c r="F7" s="64" t="s">
        <v>162</v>
      </c>
      <c r="G7" s="64" t="s">
        <v>163</v>
      </c>
      <c r="H7" s="53" t="s">
        <v>121</v>
      </c>
      <c r="I7" s="62" t="s">
        <v>160</v>
      </c>
    </row>
    <row r="8" spans="1:12" ht="15.75" hidden="1" customHeight="1" x14ac:dyDescent="0.3">
      <c r="A8" s="62"/>
      <c r="B8" s="66"/>
      <c r="C8" s="62"/>
      <c r="D8" s="65"/>
      <c r="E8" s="65"/>
      <c r="F8" s="65"/>
      <c r="G8" s="65"/>
      <c r="H8" s="54"/>
      <c r="I8" s="62"/>
    </row>
    <row r="9" spans="1:12" ht="15.6" x14ac:dyDescent="0.3">
      <c r="A9" s="3">
        <v>1</v>
      </c>
      <c r="B9" s="3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 t="s">
        <v>165</v>
      </c>
      <c r="I9" s="55" t="s">
        <v>166</v>
      </c>
    </row>
    <row r="10" spans="1:12" ht="22.5" customHeight="1" x14ac:dyDescent="0.3">
      <c r="A10" s="4" t="s">
        <v>1</v>
      </c>
      <c r="B10" s="4" t="s">
        <v>119</v>
      </c>
      <c r="C10" s="56">
        <f t="shared" ref="C10:H10" si="0">SUM(C11+C29)</f>
        <v>6666464.0999999996</v>
      </c>
      <c r="D10" s="56">
        <f t="shared" si="0"/>
        <v>43957.8</v>
      </c>
      <c r="E10" s="56">
        <f t="shared" si="0"/>
        <v>580514.1</v>
      </c>
      <c r="F10" s="56">
        <f t="shared" si="0"/>
        <v>633461.10000000009</v>
      </c>
      <c r="G10" s="56">
        <f t="shared" ref="G10" si="1">SUM(G11+G29)</f>
        <v>91128.700000000012</v>
      </c>
      <c r="H10" s="56">
        <f t="shared" si="0"/>
        <v>1349061.7000000002</v>
      </c>
      <c r="I10" s="56">
        <f>SUM(I11+I29)</f>
        <v>8015525.7999999998</v>
      </c>
      <c r="K10" s="5"/>
    </row>
    <row r="11" spans="1:12" ht="31.2" x14ac:dyDescent="0.3">
      <c r="A11" s="27" t="s">
        <v>141</v>
      </c>
      <c r="B11" s="6" t="s">
        <v>2</v>
      </c>
      <c r="C11" s="57">
        <f>SUM(C13+C28)</f>
        <v>2355697.6</v>
      </c>
      <c r="D11" s="57">
        <f t="shared" ref="D11:F11" si="2">SUM(D13+D28)</f>
        <v>43867.8</v>
      </c>
      <c r="E11" s="57">
        <f t="shared" si="2"/>
        <v>35775.300000000003</v>
      </c>
      <c r="F11" s="57">
        <f t="shared" si="2"/>
        <v>0</v>
      </c>
      <c r="G11" s="57">
        <f t="shared" ref="G11" si="3">SUM(G13+G28)</f>
        <v>-26367</v>
      </c>
      <c r="H11" s="12">
        <f>D11+E11+F11+G11</f>
        <v>53276.100000000006</v>
      </c>
      <c r="I11" s="57">
        <f>SUM(I13+I28)</f>
        <v>2408973.7000000002</v>
      </c>
      <c r="K11" s="5"/>
    </row>
    <row r="12" spans="1:12" ht="15.6" hidden="1" x14ac:dyDescent="0.3">
      <c r="A12" s="9"/>
      <c r="B12" s="8" t="s">
        <v>3</v>
      </c>
      <c r="C12" s="58"/>
      <c r="D12" s="51"/>
      <c r="E12" s="51"/>
      <c r="F12" s="51"/>
      <c r="G12" s="51"/>
      <c r="H12" s="51"/>
      <c r="I12" s="51"/>
      <c r="K12" s="5"/>
    </row>
    <row r="13" spans="1:12" ht="15.6" hidden="1" x14ac:dyDescent="0.3">
      <c r="A13" s="9"/>
      <c r="B13" s="9" t="s">
        <v>4</v>
      </c>
      <c r="C13" s="58">
        <f>SUM(C15+C17+C18+C23+C27)</f>
        <v>2119602.5</v>
      </c>
      <c r="D13" s="58">
        <f t="shared" ref="D13:I13" si="4">SUM(D15+D17+D18+D23+D27)</f>
        <v>41489.5</v>
      </c>
      <c r="E13" s="58">
        <f t="shared" si="4"/>
        <v>33857.800000000003</v>
      </c>
      <c r="F13" s="58">
        <f t="shared" si="4"/>
        <v>1516.1</v>
      </c>
      <c r="G13" s="58">
        <f t="shared" ref="G13" si="5">SUM(G15+G17+G18+G23+G27)</f>
        <v>-2438.4</v>
      </c>
      <c r="H13" s="58">
        <f>SUM(H15+H17+H18+H23+H27)</f>
        <v>74425</v>
      </c>
      <c r="I13" s="58">
        <f t="shared" si="4"/>
        <v>2194027.5</v>
      </c>
      <c r="K13" s="5"/>
    </row>
    <row r="14" spans="1:12" ht="15.6" x14ac:dyDescent="0.3">
      <c r="A14" s="34" t="s">
        <v>134</v>
      </c>
      <c r="B14" s="31" t="s">
        <v>135</v>
      </c>
      <c r="C14" s="58">
        <f t="shared" ref="C14:G14" si="6">SUM(C15)</f>
        <v>1728108.2</v>
      </c>
      <c r="D14" s="58">
        <f t="shared" si="6"/>
        <v>35000</v>
      </c>
      <c r="E14" s="58">
        <f t="shared" si="6"/>
        <v>8398.6</v>
      </c>
      <c r="F14" s="58">
        <f t="shared" si="6"/>
        <v>0</v>
      </c>
      <c r="G14" s="58">
        <f t="shared" si="6"/>
        <v>0</v>
      </c>
      <c r="H14" s="12">
        <f t="shared" ref="H14:H28" si="7">D14+E14+F14+G14</f>
        <v>43398.6</v>
      </c>
      <c r="I14" s="12">
        <f>SUM(C14+H14)</f>
        <v>1771506.8</v>
      </c>
      <c r="K14" s="5"/>
    </row>
    <row r="15" spans="1:12" ht="15.6" x14ac:dyDescent="0.3">
      <c r="A15" s="35" t="s">
        <v>136</v>
      </c>
      <c r="B15" s="32" t="s">
        <v>5</v>
      </c>
      <c r="C15" s="59">
        <v>1728108.2</v>
      </c>
      <c r="D15" s="59">
        <v>35000</v>
      </c>
      <c r="E15" s="59">
        <v>8398.6</v>
      </c>
      <c r="F15" s="59">
        <v>0</v>
      </c>
      <c r="G15" s="59">
        <v>0</v>
      </c>
      <c r="H15" s="10">
        <f t="shared" si="7"/>
        <v>43398.6</v>
      </c>
      <c r="I15" s="10">
        <f>SUM(C15+H15)</f>
        <v>1771506.8</v>
      </c>
      <c r="K15" s="5"/>
    </row>
    <row r="16" spans="1:12" ht="41.25" customHeight="1" x14ac:dyDescent="0.3">
      <c r="A16" s="34" t="s">
        <v>137</v>
      </c>
      <c r="B16" s="30" t="s">
        <v>138</v>
      </c>
      <c r="C16" s="58">
        <f>SUM(C17)</f>
        <v>43737.1</v>
      </c>
      <c r="D16" s="58">
        <f>SUM(D17)</f>
        <v>0</v>
      </c>
      <c r="E16" s="58">
        <f>SUM(E17)</f>
        <v>2859.2</v>
      </c>
      <c r="F16" s="58">
        <f>SUM(F17)</f>
        <v>1135.3</v>
      </c>
      <c r="G16" s="58">
        <f>SUM(G17)</f>
        <v>-1787</v>
      </c>
      <c r="H16" s="12">
        <f t="shared" si="7"/>
        <v>2207.5</v>
      </c>
      <c r="I16" s="12">
        <f>SUM(C16+H16)</f>
        <v>45944.6</v>
      </c>
      <c r="K16" s="5"/>
    </row>
    <row r="17" spans="1:11" ht="48" customHeight="1" x14ac:dyDescent="0.3">
      <c r="A17" s="35" t="s">
        <v>139</v>
      </c>
      <c r="B17" s="36" t="s">
        <v>6</v>
      </c>
      <c r="C17" s="59">
        <v>43737.1</v>
      </c>
      <c r="D17" s="59">
        <v>0</v>
      </c>
      <c r="E17" s="59">
        <v>2859.2</v>
      </c>
      <c r="F17" s="59">
        <v>1135.3</v>
      </c>
      <c r="G17" s="59">
        <v>-1787</v>
      </c>
      <c r="H17" s="10">
        <f t="shared" si="7"/>
        <v>2207.5</v>
      </c>
      <c r="I17" s="10">
        <f>SUM(C17+H17)</f>
        <v>45944.6</v>
      </c>
      <c r="K17" s="5"/>
    </row>
    <row r="18" spans="1:11" s="25" customFormat="1" ht="15.6" x14ac:dyDescent="0.3">
      <c r="A18" s="34" t="s">
        <v>140</v>
      </c>
      <c r="B18" s="31" t="s">
        <v>7</v>
      </c>
      <c r="C18" s="58">
        <f>SUM(C19:C22)</f>
        <v>199450</v>
      </c>
      <c r="D18" s="58">
        <f>SUM(D19:D22)</f>
        <v>0</v>
      </c>
      <c r="E18" s="58">
        <f t="shared" ref="E18:I18" si="8">SUM(E19:E22)</f>
        <v>18000</v>
      </c>
      <c r="F18" s="58">
        <f t="shared" si="8"/>
        <v>380.8</v>
      </c>
      <c r="G18" s="58">
        <f t="shared" ref="G18" si="9">SUM(G19:G22)</f>
        <v>-651.4</v>
      </c>
      <c r="H18" s="12">
        <f t="shared" si="7"/>
        <v>17729.399999999998</v>
      </c>
      <c r="I18" s="58">
        <f t="shared" si="8"/>
        <v>217179.4</v>
      </c>
      <c r="K18" s="26"/>
    </row>
    <row r="19" spans="1:11" ht="36.75" customHeight="1" x14ac:dyDescent="0.3">
      <c r="A19" s="42" t="s">
        <v>143</v>
      </c>
      <c r="B19" s="8" t="s">
        <v>8</v>
      </c>
      <c r="C19" s="59">
        <v>190000</v>
      </c>
      <c r="D19" s="59">
        <v>0</v>
      </c>
      <c r="E19" s="59">
        <v>20000</v>
      </c>
      <c r="F19" s="59">
        <v>0</v>
      </c>
      <c r="G19" s="59">
        <v>-653.29999999999995</v>
      </c>
      <c r="H19" s="10">
        <f t="shared" si="7"/>
        <v>19346.7</v>
      </c>
      <c r="I19" s="10">
        <f>SUM(C19+H19)</f>
        <v>209346.7</v>
      </c>
      <c r="K19" s="5"/>
    </row>
    <row r="20" spans="1:11" ht="31.2" x14ac:dyDescent="0.3">
      <c r="A20" s="42" t="s">
        <v>144</v>
      </c>
      <c r="B20" s="8" t="s">
        <v>9</v>
      </c>
      <c r="C20" s="59">
        <v>0</v>
      </c>
      <c r="D20" s="59">
        <v>0</v>
      </c>
      <c r="E20" s="59">
        <v>0</v>
      </c>
      <c r="F20" s="59">
        <v>8</v>
      </c>
      <c r="G20" s="59">
        <v>1.9</v>
      </c>
      <c r="H20" s="10">
        <f t="shared" si="7"/>
        <v>9.9</v>
      </c>
      <c r="I20" s="10">
        <f>SUM(C20+H20)</f>
        <v>9.9</v>
      </c>
      <c r="K20" s="5"/>
    </row>
    <row r="21" spans="1:11" ht="15.6" x14ac:dyDescent="0.3">
      <c r="A21" s="42" t="s">
        <v>145</v>
      </c>
      <c r="B21" s="8" t="s">
        <v>10</v>
      </c>
      <c r="C21" s="59">
        <v>950</v>
      </c>
      <c r="D21" s="59">
        <v>0</v>
      </c>
      <c r="E21" s="59">
        <v>0</v>
      </c>
      <c r="F21" s="59">
        <v>372.8</v>
      </c>
      <c r="G21" s="59">
        <v>0</v>
      </c>
      <c r="H21" s="10">
        <f t="shared" si="7"/>
        <v>372.8</v>
      </c>
      <c r="I21" s="10">
        <f>SUM(C21+H21)</f>
        <v>1322.8</v>
      </c>
      <c r="K21" s="5"/>
    </row>
    <row r="22" spans="1:11" ht="36.75" customHeight="1" x14ac:dyDescent="0.3">
      <c r="A22" s="42" t="s">
        <v>146</v>
      </c>
      <c r="B22" s="8" t="s">
        <v>11</v>
      </c>
      <c r="C22" s="59">
        <v>8500</v>
      </c>
      <c r="D22" s="59">
        <v>0</v>
      </c>
      <c r="E22" s="59">
        <v>-2000</v>
      </c>
      <c r="F22" s="59">
        <v>0</v>
      </c>
      <c r="G22" s="59">
        <v>0</v>
      </c>
      <c r="H22" s="10">
        <f t="shared" si="7"/>
        <v>-2000</v>
      </c>
      <c r="I22" s="10">
        <f>SUM(C22+H22)</f>
        <v>6500</v>
      </c>
      <c r="K22" s="5"/>
    </row>
    <row r="23" spans="1:11" s="25" customFormat="1" ht="15.6" x14ac:dyDescent="0.3">
      <c r="A23" s="43" t="s">
        <v>142</v>
      </c>
      <c r="B23" s="7" t="s">
        <v>12</v>
      </c>
      <c r="C23" s="58">
        <f t="shared" ref="C23:I23" si="10">SUM(C24:C26)</f>
        <v>134286.70000000001</v>
      </c>
      <c r="D23" s="58">
        <f t="shared" si="10"/>
        <v>0</v>
      </c>
      <c r="E23" s="58">
        <v>0</v>
      </c>
      <c r="F23" s="58">
        <f t="shared" ref="F23:G23" si="11">SUM(F24:F26)</f>
        <v>0</v>
      </c>
      <c r="G23" s="58">
        <f t="shared" si="11"/>
        <v>0</v>
      </c>
      <c r="H23" s="12">
        <f t="shared" si="7"/>
        <v>0</v>
      </c>
      <c r="I23" s="58">
        <f t="shared" si="10"/>
        <v>134286.69999999998</v>
      </c>
      <c r="K23" s="26"/>
    </row>
    <row r="24" spans="1:11" ht="15.6" x14ac:dyDescent="0.3">
      <c r="A24" s="42" t="s">
        <v>147</v>
      </c>
      <c r="B24" s="8" t="s">
        <v>13</v>
      </c>
      <c r="C24" s="59">
        <v>54793.1</v>
      </c>
      <c r="D24" s="59">
        <v>0</v>
      </c>
      <c r="E24" s="59">
        <v>0</v>
      </c>
      <c r="F24" s="59">
        <v>0</v>
      </c>
      <c r="G24" s="59">
        <v>-666.2</v>
      </c>
      <c r="H24" s="10">
        <f t="shared" si="7"/>
        <v>-666.2</v>
      </c>
      <c r="I24" s="10">
        <f t="shared" ref="I24:I28" si="12">SUM(C24+H24)</f>
        <v>54126.9</v>
      </c>
      <c r="K24" s="5"/>
    </row>
    <row r="25" spans="1:11" ht="15.6" x14ac:dyDescent="0.3">
      <c r="A25" s="42" t="s">
        <v>148</v>
      </c>
      <c r="B25" s="8" t="s">
        <v>14</v>
      </c>
      <c r="C25" s="59">
        <v>16500</v>
      </c>
      <c r="D25" s="59">
        <v>0</v>
      </c>
      <c r="E25" s="59">
        <v>0</v>
      </c>
      <c r="F25" s="59">
        <v>0</v>
      </c>
      <c r="G25" s="59">
        <v>-352</v>
      </c>
      <c r="H25" s="10">
        <f t="shared" si="7"/>
        <v>-352</v>
      </c>
      <c r="I25" s="10">
        <f t="shared" si="12"/>
        <v>16148</v>
      </c>
      <c r="K25" s="5"/>
    </row>
    <row r="26" spans="1:11" ht="15.6" x14ac:dyDescent="0.3">
      <c r="A26" s="42" t="s">
        <v>149</v>
      </c>
      <c r="B26" s="8" t="s">
        <v>15</v>
      </c>
      <c r="C26" s="59">
        <v>62993.599999999999</v>
      </c>
      <c r="D26" s="59">
        <v>0</v>
      </c>
      <c r="E26" s="59">
        <v>0</v>
      </c>
      <c r="F26" s="59">
        <v>0</v>
      </c>
      <c r="G26" s="59">
        <v>1018.2</v>
      </c>
      <c r="H26" s="10">
        <f t="shared" si="7"/>
        <v>1018.2</v>
      </c>
      <c r="I26" s="10">
        <f t="shared" si="12"/>
        <v>64011.799999999996</v>
      </c>
      <c r="K26" s="5"/>
    </row>
    <row r="27" spans="1:11" ht="15.6" x14ac:dyDescent="0.3">
      <c r="A27" s="9" t="s">
        <v>1</v>
      </c>
      <c r="B27" s="31" t="s">
        <v>125</v>
      </c>
      <c r="C27" s="58">
        <v>14020.5</v>
      </c>
      <c r="D27" s="58">
        <v>6489.5</v>
      </c>
      <c r="E27" s="58">
        <v>4600</v>
      </c>
      <c r="F27" s="58">
        <v>0</v>
      </c>
      <c r="G27" s="58">
        <v>0</v>
      </c>
      <c r="H27" s="12">
        <f t="shared" si="7"/>
        <v>11089.5</v>
      </c>
      <c r="I27" s="12">
        <f t="shared" si="12"/>
        <v>25110</v>
      </c>
      <c r="K27" s="5"/>
    </row>
    <row r="28" spans="1:11" ht="15.6" x14ac:dyDescent="0.3">
      <c r="A28" s="9" t="s">
        <v>1</v>
      </c>
      <c r="B28" s="29" t="s">
        <v>133</v>
      </c>
      <c r="C28" s="58">
        <v>236095.1</v>
      </c>
      <c r="D28" s="58">
        <v>2378.3000000000002</v>
      </c>
      <c r="E28" s="58">
        <v>1917.5</v>
      </c>
      <c r="F28" s="58">
        <v>-1516.1</v>
      </c>
      <c r="G28" s="58">
        <v>-23928.6</v>
      </c>
      <c r="H28" s="12">
        <f t="shared" si="7"/>
        <v>-21148.899999999998</v>
      </c>
      <c r="I28" s="12">
        <f t="shared" si="12"/>
        <v>214946.2</v>
      </c>
      <c r="K28" s="5"/>
    </row>
    <row r="29" spans="1:11" ht="15.6" x14ac:dyDescent="0.3">
      <c r="A29" s="27" t="s">
        <v>127</v>
      </c>
      <c r="B29" s="6" t="s">
        <v>16</v>
      </c>
      <c r="C29" s="57">
        <f>SUM(C30+C35)</f>
        <v>4310766.5</v>
      </c>
      <c r="D29" s="57">
        <f t="shared" ref="D29:G29" si="13">SUM(D30+D35)</f>
        <v>90</v>
      </c>
      <c r="E29" s="57">
        <f t="shared" si="13"/>
        <v>544738.79999999993</v>
      </c>
      <c r="F29" s="57">
        <f t="shared" si="13"/>
        <v>633461.10000000009</v>
      </c>
      <c r="G29" s="57">
        <f t="shared" si="13"/>
        <v>117495.70000000001</v>
      </c>
      <c r="H29" s="57">
        <f t="shared" ref="H29" si="14">SUM(H30+H35)</f>
        <v>1295785.6000000001</v>
      </c>
      <c r="I29" s="57">
        <f t="shared" ref="I29" si="15">SUM(I30+I35)</f>
        <v>5606552.0999999996</v>
      </c>
      <c r="K29" s="5"/>
    </row>
    <row r="30" spans="1:11" s="25" customFormat="1" ht="41.4" x14ac:dyDescent="0.3">
      <c r="A30" s="27" t="s">
        <v>128</v>
      </c>
      <c r="B30" s="37" t="s">
        <v>150</v>
      </c>
      <c r="C30" s="58">
        <f>SUM(C31+C32+C33+C34)</f>
        <v>4310443</v>
      </c>
      <c r="D30" s="58">
        <f>SUM(D31+D32+D33+D34)</f>
        <v>90</v>
      </c>
      <c r="E30" s="58">
        <f t="shared" ref="E30:F30" si="16">SUM(E31+E32+E33+E34)</f>
        <v>544834.29999999993</v>
      </c>
      <c r="F30" s="58">
        <f t="shared" si="16"/>
        <v>633461.10000000009</v>
      </c>
      <c r="G30" s="58">
        <f t="shared" ref="G30:I30" si="17">SUM(G31+G32+G33+G34)</f>
        <v>117503.70000000001</v>
      </c>
      <c r="H30" s="58">
        <f t="shared" si="17"/>
        <v>1295889.1000000001</v>
      </c>
      <c r="I30" s="58">
        <f t="shared" si="17"/>
        <v>5606332.0999999996</v>
      </c>
      <c r="K30" s="26"/>
    </row>
    <row r="31" spans="1:11" ht="31.2" x14ac:dyDescent="0.3">
      <c r="A31" s="28" t="s">
        <v>129</v>
      </c>
      <c r="B31" s="8" t="s">
        <v>17</v>
      </c>
      <c r="C31" s="59">
        <v>202328.2</v>
      </c>
      <c r="D31" s="10">
        <v>0</v>
      </c>
      <c r="E31" s="10">
        <v>0</v>
      </c>
      <c r="F31" s="10">
        <v>41341.699999999997</v>
      </c>
      <c r="G31" s="10">
        <v>3598.1</v>
      </c>
      <c r="H31" s="10">
        <f>D31+E31+F31+G31</f>
        <v>44939.799999999996</v>
      </c>
      <c r="I31" s="10">
        <f t="shared" ref="I31:I35" si="18">SUM(C31+H31)</f>
        <v>247268</v>
      </c>
      <c r="K31" s="5"/>
    </row>
    <row r="32" spans="1:11" ht="46.8" x14ac:dyDescent="0.3">
      <c r="A32" s="28" t="s">
        <v>130</v>
      </c>
      <c r="B32" s="8" t="s">
        <v>18</v>
      </c>
      <c r="C32" s="59">
        <v>2309399.7999999998</v>
      </c>
      <c r="D32" s="10">
        <v>0</v>
      </c>
      <c r="E32" s="10">
        <v>419431.1</v>
      </c>
      <c r="F32" s="10">
        <v>410146.4</v>
      </c>
      <c r="G32" s="10">
        <v>110465.5</v>
      </c>
      <c r="H32" s="10">
        <f>D32+E32+F32+G32</f>
        <v>940043</v>
      </c>
      <c r="I32" s="44">
        <f t="shared" si="18"/>
        <v>3249442.8</v>
      </c>
      <c r="K32" s="5"/>
    </row>
    <row r="33" spans="1:13" ht="31.2" x14ac:dyDescent="0.3">
      <c r="A33" s="28" t="s">
        <v>131</v>
      </c>
      <c r="B33" s="8" t="s">
        <v>19</v>
      </c>
      <c r="C33" s="59">
        <v>1733514.8</v>
      </c>
      <c r="D33" s="10">
        <v>0</v>
      </c>
      <c r="E33" s="10">
        <v>1291.0999999999999</v>
      </c>
      <c r="F33" s="10">
        <v>2843.3</v>
      </c>
      <c r="G33" s="10">
        <v>3769.3</v>
      </c>
      <c r="H33" s="10">
        <f>D33+E33+F33+G33</f>
        <v>7903.7</v>
      </c>
      <c r="I33" s="10">
        <f t="shared" si="18"/>
        <v>1741418.5</v>
      </c>
      <c r="K33" s="5"/>
    </row>
    <row r="34" spans="1:13" ht="15.6" x14ac:dyDescent="0.3">
      <c r="A34" s="28" t="s">
        <v>132</v>
      </c>
      <c r="B34" s="8" t="s">
        <v>20</v>
      </c>
      <c r="C34" s="59">
        <v>65200.2</v>
      </c>
      <c r="D34" s="10">
        <v>90</v>
      </c>
      <c r="E34" s="10">
        <v>124112.1</v>
      </c>
      <c r="F34" s="10">
        <v>179129.7</v>
      </c>
      <c r="G34" s="10">
        <v>-329.2</v>
      </c>
      <c r="H34" s="10">
        <f>D34+E34+F34+G34</f>
        <v>303002.60000000003</v>
      </c>
      <c r="I34" s="10">
        <f t="shared" si="18"/>
        <v>368202.80000000005</v>
      </c>
      <c r="K34" s="5"/>
    </row>
    <row r="35" spans="1:13" ht="27" customHeight="1" x14ac:dyDescent="0.3">
      <c r="A35" s="9" t="s">
        <v>1</v>
      </c>
      <c r="B35" s="30" t="s">
        <v>126</v>
      </c>
      <c r="C35" s="58">
        <v>323.5</v>
      </c>
      <c r="D35" s="58">
        <v>0</v>
      </c>
      <c r="E35" s="58">
        <v>-95.5</v>
      </c>
      <c r="F35" s="58">
        <v>0</v>
      </c>
      <c r="G35" s="58">
        <v>-8</v>
      </c>
      <c r="H35" s="12">
        <f>D35+E35+F35+G35</f>
        <v>-103.5</v>
      </c>
      <c r="I35" s="12">
        <f t="shared" si="18"/>
        <v>220</v>
      </c>
      <c r="K35" s="5"/>
    </row>
    <row r="36" spans="1:13" ht="26.25" customHeight="1" x14ac:dyDescent="0.3">
      <c r="A36" s="4" t="s">
        <v>1</v>
      </c>
      <c r="B36" s="4" t="s">
        <v>120</v>
      </c>
      <c r="C36" s="1">
        <f t="shared" ref="C36:I36" si="19">C37+C46+C48+C52+C60+C65+C68+C75+C78+C81+C86+C91+C93</f>
        <v>6840660</v>
      </c>
      <c r="D36" s="1">
        <f t="shared" si="19"/>
        <v>103938.39999999997</v>
      </c>
      <c r="E36" s="1">
        <f t="shared" si="19"/>
        <v>538157.80000000005</v>
      </c>
      <c r="F36" s="1">
        <f t="shared" si="19"/>
        <v>631371.79999999993</v>
      </c>
      <c r="G36" s="1">
        <f t="shared" si="19"/>
        <v>107425.70000000003</v>
      </c>
      <c r="H36" s="1">
        <f>H37+H46+H48+H52+H60+H65+H68+H75+H78+H81+H86+H91+H93</f>
        <v>1380893.7000000002</v>
      </c>
      <c r="I36" s="1">
        <f t="shared" si="19"/>
        <v>8221553.6999999993</v>
      </c>
      <c r="J36" s="5"/>
      <c r="K36" s="5"/>
      <c r="L36" s="5"/>
      <c r="M36" s="5"/>
    </row>
    <row r="37" spans="1:13" ht="15.6" x14ac:dyDescent="0.3">
      <c r="A37" s="11" t="s">
        <v>79</v>
      </c>
      <c r="B37" s="7" t="s">
        <v>21</v>
      </c>
      <c r="C37" s="12">
        <f>C38+C39+C40+C41+C42+C43+C44+C45</f>
        <v>526307</v>
      </c>
      <c r="D37" s="12">
        <f t="shared" ref="D37:G37" si="20">D38+D39+D40+D41+D42+D43+D44+D45</f>
        <v>510</v>
      </c>
      <c r="E37" s="12">
        <f t="shared" si="20"/>
        <v>35310.5</v>
      </c>
      <c r="F37" s="12">
        <f t="shared" si="20"/>
        <v>11111.199999999999</v>
      </c>
      <c r="G37" s="12">
        <f t="shared" si="20"/>
        <v>12958.599999999999</v>
      </c>
      <c r="H37" s="12">
        <f>H38+H39+H40+H41+H42+H43+H44+H45</f>
        <v>59890.3</v>
      </c>
      <c r="I37" s="45">
        <f>I38+I39+I40+I41+I42+I43+I44+I45</f>
        <v>586197.30000000005</v>
      </c>
      <c r="J37" s="5"/>
      <c r="K37" s="5"/>
    </row>
    <row r="38" spans="1:13" ht="46.8" x14ac:dyDescent="0.3">
      <c r="A38" s="13" t="s">
        <v>80</v>
      </c>
      <c r="B38" s="8" t="s">
        <v>22</v>
      </c>
      <c r="C38" s="46">
        <v>8455.7999999999993</v>
      </c>
      <c r="D38" s="10">
        <v>0</v>
      </c>
      <c r="E38" s="10">
        <v>0</v>
      </c>
      <c r="F38" s="10">
        <v>0</v>
      </c>
      <c r="G38" s="10">
        <v>-1138.2</v>
      </c>
      <c r="H38" s="10">
        <f>D38+E38+F38+G38</f>
        <v>-1138.2</v>
      </c>
      <c r="I38" s="10">
        <f>C38+H38</f>
        <v>7317.5999999999995</v>
      </c>
      <c r="K38" s="5"/>
    </row>
    <row r="39" spans="1:13" ht="62.4" x14ac:dyDescent="0.3">
      <c r="A39" s="13" t="s">
        <v>81</v>
      </c>
      <c r="B39" s="8" t="s">
        <v>23</v>
      </c>
      <c r="C39" s="46">
        <v>11985</v>
      </c>
      <c r="D39" s="10">
        <v>0</v>
      </c>
      <c r="E39" s="10">
        <v>88</v>
      </c>
      <c r="F39" s="10">
        <v>0</v>
      </c>
      <c r="G39" s="10">
        <v>-1029.5999999999999</v>
      </c>
      <c r="H39" s="10">
        <f>D39+E39+F39+G39</f>
        <v>-941.59999999999991</v>
      </c>
      <c r="I39" s="44">
        <f t="shared" ref="I39:I45" si="21">C39+H39</f>
        <v>11043.4</v>
      </c>
      <c r="K39" s="5"/>
    </row>
    <row r="40" spans="1:13" ht="78" x14ac:dyDescent="0.3">
      <c r="A40" s="13" t="s">
        <v>82</v>
      </c>
      <c r="B40" s="8" t="s">
        <v>24</v>
      </c>
      <c r="C40" s="46">
        <v>175000</v>
      </c>
      <c r="D40" s="10">
        <v>0</v>
      </c>
      <c r="E40" s="10">
        <v>0</v>
      </c>
      <c r="F40" s="10">
        <v>291.39999999999998</v>
      </c>
      <c r="G40" s="10">
        <v>897.9</v>
      </c>
      <c r="H40" s="10">
        <f>D40+E40+F40+G40</f>
        <v>1189.3</v>
      </c>
      <c r="I40" s="10">
        <f t="shared" si="21"/>
        <v>176189.3</v>
      </c>
      <c r="K40" s="5"/>
    </row>
    <row r="41" spans="1:13" ht="15.6" x14ac:dyDescent="0.3">
      <c r="A41" s="13" t="s">
        <v>83</v>
      </c>
      <c r="B41" s="8" t="s">
        <v>25</v>
      </c>
      <c r="C41" s="46">
        <v>1.4</v>
      </c>
      <c r="D41" s="10">
        <v>0</v>
      </c>
      <c r="E41" s="10">
        <v>0</v>
      </c>
      <c r="F41" s="10">
        <v>0</v>
      </c>
      <c r="G41" s="10">
        <v>0</v>
      </c>
      <c r="H41" s="10">
        <f>D41+E41+F41+G41</f>
        <v>0</v>
      </c>
      <c r="I41" s="10">
        <f t="shared" si="21"/>
        <v>1.4</v>
      </c>
      <c r="K41" s="5"/>
    </row>
    <row r="42" spans="1:13" s="17" customFormat="1" ht="62.4" x14ac:dyDescent="0.3">
      <c r="A42" s="14" t="s">
        <v>122</v>
      </c>
      <c r="B42" s="15" t="s">
        <v>26</v>
      </c>
      <c r="C42" s="46">
        <v>59731.6</v>
      </c>
      <c r="D42" s="16">
        <v>0</v>
      </c>
      <c r="E42" s="16">
        <v>0</v>
      </c>
      <c r="F42" s="16">
        <v>0</v>
      </c>
      <c r="G42" s="16">
        <v>168.6</v>
      </c>
      <c r="H42" s="10">
        <f>D42+E42+F42+G42</f>
        <v>168.6</v>
      </c>
      <c r="I42" s="10">
        <f t="shared" si="21"/>
        <v>59900.2</v>
      </c>
      <c r="K42" s="5"/>
    </row>
    <row r="43" spans="1:13" ht="31.2" hidden="1" x14ac:dyDescent="0.3">
      <c r="A43" s="13" t="s">
        <v>123</v>
      </c>
      <c r="B43" s="8" t="s">
        <v>27</v>
      </c>
      <c r="C43" s="47">
        <v>0</v>
      </c>
      <c r="D43" s="10"/>
      <c r="E43" s="10"/>
      <c r="F43" s="10"/>
      <c r="G43" s="10"/>
      <c r="H43" s="10">
        <f t="shared" ref="H43" si="22">D43+E43+F43</f>
        <v>0</v>
      </c>
      <c r="I43" s="10">
        <f t="shared" si="21"/>
        <v>0</v>
      </c>
      <c r="K43" s="5"/>
    </row>
    <row r="44" spans="1:13" ht="15.6" x14ac:dyDescent="0.3">
      <c r="A44" s="13" t="s">
        <v>84</v>
      </c>
      <c r="B44" s="8" t="s">
        <v>28</v>
      </c>
      <c r="C44" s="46">
        <v>2000</v>
      </c>
      <c r="D44" s="10">
        <v>0</v>
      </c>
      <c r="E44" s="10">
        <v>0</v>
      </c>
      <c r="F44" s="10">
        <v>0</v>
      </c>
      <c r="G44" s="10">
        <v>0</v>
      </c>
      <c r="H44" s="10">
        <f>D44+E44+F44+G44</f>
        <v>0</v>
      </c>
      <c r="I44" s="10">
        <f t="shared" si="21"/>
        <v>2000</v>
      </c>
      <c r="K44" s="5"/>
    </row>
    <row r="45" spans="1:13" s="17" customFormat="1" ht="15.6" x14ac:dyDescent="0.3">
      <c r="A45" s="14" t="s">
        <v>85</v>
      </c>
      <c r="B45" s="15" t="s">
        <v>29</v>
      </c>
      <c r="C45" s="46">
        <v>269133.2</v>
      </c>
      <c r="D45" s="16">
        <v>510</v>
      </c>
      <c r="E45" s="16">
        <v>35222.5</v>
      </c>
      <c r="F45" s="16">
        <v>10819.8</v>
      </c>
      <c r="G45" s="16">
        <v>14059.9</v>
      </c>
      <c r="H45" s="10">
        <f>D45+E45+F45+G45</f>
        <v>60612.200000000004</v>
      </c>
      <c r="I45" s="10">
        <f t="shared" si="21"/>
        <v>329745.40000000002</v>
      </c>
      <c r="K45" s="5"/>
    </row>
    <row r="46" spans="1:13" ht="15.6" x14ac:dyDescent="0.3">
      <c r="A46" s="11" t="s">
        <v>86</v>
      </c>
      <c r="B46" s="7" t="s">
        <v>30</v>
      </c>
      <c r="C46" s="12">
        <f>C47</f>
        <v>10067.1</v>
      </c>
      <c r="D46" s="12">
        <f t="shared" ref="D46:I46" si="23">D47</f>
        <v>0</v>
      </c>
      <c r="E46" s="12">
        <f t="shared" si="23"/>
        <v>0</v>
      </c>
      <c r="F46" s="12">
        <f t="shared" si="23"/>
        <v>48.6</v>
      </c>
      <c r="G46" s="12">
        <f t="shared" si="23"/>
        <v>159.80000000000001</v>
      </c>
      <c r="H46" s="12">
        <f t="shared" si="23"/>
        <v>208.4</v>
      </c>
      <c r="I46" s="12">
        <f t="shared" si="23"/>
        <v>10275.5</v>
      </c>
      <c r="K46" s="5"/>
    </row>
    <row r="47" spans="1:13" ht="15.6" x14ac:dyDescent="0.3">
      <c r="A47" s="13" t="s">
        <v>87</v>
      </c>
      <c r="B47" s="8" t="s">
        <v>31</v>
      </c>
      <c r="C47" s="10">
        <v>10067.1</v>
      </c>
      <c r="D47" s="10">
        <v>0</v>
      </c>
      <c r="E47" s="10">
        <v>0</v>
      </c>
      <c r="F47" s="10">
        <v>48.6</v>
      </c>
      <c r="G47" s="10">
        <v>159.80000000000001</v>
      </c>
      <c r="H47" s="10">
        <f>D47+E47+F47+G47</f>
        <v>208.4</v>
      </c>
      <c r="I47" s="10">
        <f>C47+H47</f>
        <v>10275.5</v>
      </c>
      <c r="K47" s="5"/>
    </row>
    <row r="48" spans="1:13" ht="31.2" x14ac:dyDescent="0.3">
      <c r="A48" s="11" t="s">
        <v>88</v>
      </c>
      <c r="B48" s="7" t="s">
        <v>32</v>
      </c>
      <c r="C48" s="12">
        <f>C49+C50+C51</f>
        <v>10018.6</v>
      </c>
      <c r="D48" s="22">
        <f t="shared" ref="D48:I48" si="24">D49+D50+D51</f>
        <v>0.1</v>
      </c>
      <c r="E48" s="12">
        <f t="shared" si="24"/>
        <v>1882.1</v>
      </c>
      <c r="F48" s="12">
        <f t="shared" si="24"/>
        <v>61.5</v>
      </c>
      <c r="G48" s="12">
        <f t="shared" si="24"/>
        <v>47.999999999999993</v>
      </c>
      <c r="H48" s="12">
        <f>H49+H50+H51</f>
        <v>1991.6999999999998</v>
      </c>
      <c r="I48" s="22">
        <f t="shared" si="24"/>
        <v>12010.3</v>
      </c>
      <c r="J48" s="5"/>
      <c r="K48" s="5"/>
    </row>
    <row r="49" spans="1:13" ht="15.6" x14ac:dyDescent="0.3">
      <c r="A49" s="13" t="s">
        <v>89</v>
      </c>
      <c r="B49" s="8" t="s">
        <v>33</v>
      </c>
      <c r="C49" s="46">
        <v>6829.8</v>
      </c>
      <c r="D49" s="10">
        <v>0</v>
      </c>
      <c r="E49" s="10">
        <v>0</v>
      </c>
      <c r="F49" s="44">
        <v>61.5</v>
      </c>
      <c r="G49" s="44">
        <v>55.3</v>
      </c>
      <c r="H49" s="44">
        <f>D49+E49+F49+G49</f>
        <v>116.8</v>
      </c>
      <c r="I49" s="44">
        <f>C49+H49</f>
        <v>6946.6</v>
      </c>
      <c r="K49" s="5"/>
    </row>
    <row r="50" spans="1:13" ht="51" customHeight="1" x14ac:dyDescent="0.3">
      <c r="A50" s="13" t="s">
        <v>124</v>
      </c>
      <c r="B50" s="8" t="s">
        <v>153</v>
      </c>
      <c r="C50" s="46">
        <v>50</v>
      </c>
      <c r="D50" s="10">
        <v>0</v>
      </c>
      <c r="E50" s="10">
        <v>0</v>
      </c>
      <c r="F50" s="44">
        <v>0</v>
      </c>
      <c r="G50" s="44">
        <v>-7.2</v>
      </c>
      <c r="H50" s="44">
        <f>D50+E50+F50+G50</f>
        <v>-7.2</v>
      </c>
      <c r="I50" s="44">
        <f>C50+H50</f>
        <v>42.8</v>
      </c>
      <c r="K50" s="5"/>
    </row>
    <row r="51" spans="1:13" ht="46.8" x14ac:dyDescent="0.3">
      <c r="A51" s="13" t="s">
        <v>90</v>
      </c>
      <c r="B51" s="8" t="s">
        <v>34</v>
      </c>
      <c r="C51" s="46">
        <v>3138.8</v>
      </c>
      <c r="D51" s="10">
        <v>0.1</v>
      </c>
      <c r="E51" s="10">
        <v>1882.1</v>
      </c>
      <c r="F51" s="44">
        <v>0</v>
      </c>
      <c r="G51" s="44">
        <v>-0.1</v>
      </c>
      <c r="H51" s="44">
        <f>D51+E51+F51+G51</f>
        <v>1882.1</v>
      </c>
      <c r="I51" s="44">
        <f>C51+H51</f>
        <v>5020.8999999999996</v>
      </c>
      <c r="K51" s="5"/>
    </row>
    <row r="52" spans="1:13" ht="15.6" x14ac:dyDescent="0.3">
      <c r="A52" s="11" t="s">
        <v>91</v>
      </c>
      <c r="B52" s="7" t="s">
        <v>35</v>
      </c>
      <c r="C52" s="12">
        <f>C53+C54+C55+C56+C57+C58+C59</f>
        <v>628484.80000000005</v>
      </c>
      <c r="D52" s="12">
        <f t="shared" ref="D52:I52" si="25">D53+D54+D55+D56+D57+D58+D59</f>
        <v>973.7</v>
      </c>
      <c r="E52" s="12">
        <f t="shared" si="25"/>
        <v>10087.4</v>
      </c>
      <c r="F52" s="45">
        <f t="shared" si="25"/>
        <v>-4121.6000000000004</v>
      </c>
      <c r="G52" s="45">
        <f t="shared" si="25"/>
        <v>-7185.0999999999995</v>
      </c>
      <c r="H52" s="45">
        <f t="shared" si="25"/>
        <v>-245.59999999999945</v>
      </c>
      <c r="I52" s="45">
        <f t="shared" si="25"/>
        <v>628239.19999999995</v>
      </c>
      <c r="J52" s="5"/>
      <c r="K52" s="18"/>
      <c r="L52" s="5"/>
      <c r="M52" s="5"/>
    </row>
    <row r="53" spans="1:13" ht="15.6" x14ac:dyDescent="0.3">
      <c r="A53" s="13" t="s">
        <v>92</v>
      </c>
      <c r="B53" s="8" t="s">
        <v>36</v>
      </c>
      <c r="C53" s="46">
        <v>10361.5</v>
      </c>
      <c r="D53" s="16">
        <v>0</v>
      </c>
      <c r="E53" s="16">
        <v>0</v>
      </c>
      <c r="F53" s="16">
        <v>-900.2</v>
      </c>
      <c r="G53" s="16">
        <v>-194.6</v>
      </c>
      <c r="H53" s="10">
        <f>D53+E53+F53+G53</f>
        <v>-1094.8</v>
      </c>
      <c r="I53" s="10">
        <f t="shared" ref="I53:I59" si="26">C53+H53</f>
        <v>9266.7000000000007</v>
      </c>
      <c r="J53" s="19"/>
      <c r="K53" s="18"/>
    </row>
    <row r="54" spans="1:13" ht="15.6" x14ac:dyDescent="0.3">
      <c r="A54" s="13" t="s">
        <v>93</v>
      </c>
      <c r="B54" s="8" t="s">
        <v>37</v>
      </c>
      <c r="C54" s="46">
        <v>15558.8</v>
      </c>
      <c r="D54" s="16">
        <v>0</v>
      </c>
      <c r="E54" s="16">
        <v>5317.8</v>
      </c>
      <c r="F54" s="10">
        <v>645.6</v>
      </c>
      <c r="G54" s="10">
        <v>-1141.4000000000001</v>
      </c>
      <c r="H54" s="10">
        <f t="shared" ref="H54:H64" si="27">D54+E54+F54+G54</f>
        <v>4822</v>
      </c>
      <c r="I54" s="10">
        <f t="shared" si="26"/>
        <v>20380.8</v>
      </c>
      <c r="K54" s="18"/>
    </row>
    <row r="55" spans="1:13" ht="15.6" x14ac:dyDescent="0.3">
      <c r="A55" s="13" t="s">
        <v>94</v>
      </c>
      <c r="B55" s="8" t="s">
        <v>38</v>
      </c>
      <c r="C55" s="46">
        <v>16118</v>
      </c>
      <c r="D55" s="16">
        <v>0</v>
      </c>
      <c r="E55" s="16">
        <v>0</v>
      </c>
      <c r="F55" s="16">
        <v>1182.9000000000001</v>
      </c>
      <c r="G55" s="16">
        <v>-281.5</v>
      </c>
      <c r="H55" s="10">
        <f t="shared" si="27"/>
        <v>901.40000000000009</v>
      </c>
      <c r="I55" s="10">
        <f t="shared" si="26"/>
        <v>17019.400000000001</v>
      </c>
      <c r="J55" s="19"/>
      <c r="K55" s="18"/>
    </row>
    <row r="56" spans="1:13" ht="15.6" x14ac:dyDescent="0.3">
      <c r="A56" s="13" t="s">
        <v>95</v>
      </c>
      <c r="B56" s="8" t="s">
        <v>39</v>
      </c>
      <c r="C56" s="46">
        <v>35063.699999999997</v>
      </c>
      <c r="D56" s="16">
        <v>0</v>
      </c>
      <c r="E56" s="16">
        <v>-807.3</v>
      </c>
      <c r="F56" s="16">
        <v>-609</v>
      </c>
      <c r="G56" s="16">
        <v>-199</v>
      </c>
      <c r="H56" s="10">
        <f t="shared" si="27"/>
        <v>-1615.3</v>
      </c>
      <c r="I56" s="10">
        <f t="shared" si="26"/>
        <v>33448.399999999994</v>
      </c>
      <c r="J56" s="19"/>
      <c r="K56" s="18"/>
    </row>
    <row r="57" spans="1:13" ht="15.6" x14ac:dyDescent="0.3">
      <c r="A57" s="13" t="s">
        <v>96</v>
      </c>
      <c r="B57" s="8" t="s">
        <v>40</v>
      </c>
      <c r="C57" s="46">
        <v>527190.30000000005</v>
      </c>
      <c r="D57" s="16">
        <v>973.7</v>
      </c>
      <c r="E57" s="16">
        <v>3260.9</v>
      </c>
      <c r="F57" s="10">
        <v>-5913.1</v>
      </c>
      <c r="G57" s="10">
        <v>-4760.3999999999996</v>
      </c>
      <c r="H57" s="10">
        <f t="shared" si="27"/>
        <v>-6438.9</v>
      </c>
      <c r="I57" s="10">
        <f t="shared" si="26"/>
        <v>520751.4</v>
      </c>
      <c r="K57" s="18"/>
    </row>
    <row r="58" spans="1:13" ht="15.6" x14ac:dyDescent="0.3">
      <c r="A58" s="13" t="s">
        <v>97</v>
      </c>
      <c r="B58" s="8" t="s">
        <v>41</v>
      </c>
      <c r="C58" s="46">
        <v>14096.7</v>
      </c>
      <c r="D58" s="16">
        <v>0</v>
      </c>
      <c r="E58" s="16">
        <v>1000</v>
      </c>
      <c r="F58" s="16">
        <v>135</v>
      </c>
      <c r="G58" s="16">
        <v>-570</v>
      </c>
      <c r="H58" s="10">
        <f t="shared" si="27"/>
        <v>565</v>
      </c>
      <c r="I58" s="10">
        <f t="shared" si="26"/>
        <v>14661.7</v>
      </c>
      <c r="J58" s="19"/>
      <c r="K58" s="18"/>
    </row>
    <row r="59" spans="1:13" ht="31.2" x14ac:dyDescent="0.3">
      <c r="A59" s="13" t="s">
        <v>98</v>
      </c>
      <c r="B59" s="8" t="s">
        <v>42</v>
      </c>
      <c r="C59" s="46">
        <v>10095.799999999999</v>
      </c>
      <c r="D59" s="16">
        <v>0</v>
      </c>
      <c r="E59" s="16">
        <v>1316</v>
      </c>
      <c r="F59" s="10">
        <v>1337.2</v>
      </c>
      <c r="G59" s="10">
        <v>-38.200000000000003</v>
      </c>
      <c r="H59" s="10">
        <f t="shared" si="27"/>
        <v>2615</v>
      </c>
      <c r="I59" s="10">
        <f t="shared" si="26"/>
        <v>12710.8</v>
      </c>
      <c r="K59" s="5"/>
      <c r="M59" s="5"/>
    </row>
    <row r="60" spans="1:13" ht="15.6" x14ac:dyDescent="0.3">
      <c r="A60" s="11" t="s">
        <v>99</v>
      </c>
      <c r="B60" s="7" t="s">
        <v>43</v>
      </c>
      <c r="C60" s="12">
        <f>C61+C62+C63+C64</f>
        <v>1954561.9000000001</v>
      </c>
      <c r="D60" s="12">
        <f t="shared" ref="D60:G60" si="28">D61+D62+D63+D64</f>
        <v>142454.59999999998</v>
      </c>
      <c r="E60" s="12">
        <f t="shared" si="28"/>
        <v>291006.8</v>
      </c>
      <c r="F60" s="12">
        <f t="shared" si="28"/>
        <v>317150.89999999997</v>
      </c>
      <c r="G60" s="12">
        <f t="shared" si="28"/>
        <v>135843.30000000002</v>
      </c>
      <c r="H60" s="12">
        <f>H61+H62+H63+H64</f>
        <v>886455.6</v>
      </c>
      <c r="I60" s="12">
        <f>I61+I62+I63+I64</f>
        <v>2841017.4999999995</v>
      </c>
      <c r="J60" s="5"/>
      <c r="K60" s="5"/>
    </row>
    <row r="61" spans="1:13" ht="15.6" x14ac:dyDescent="0.3">
      <c r="A61" s="13" t="s">
        <v>100</v>
      </c>
      <c r="B61" s="8" t="s">
        <v>44</v>
      </c>
      <c r="C61" s="46">
        <v>1038881.4</v>
      </c>
      <c r="D61" s="10">
        <v>0</v>
      </c>
      <c r="E61" s="10">
        <v>2553.5</v>
      </c>
      <c r="F61" s="10">
        <v>84106.8</v>
      </c>
      <c r="G61" s="10">
        <v>194614.2</v>
      </c>
      <c r="H61" s="10">
        <f t="shared" si="27"/>
        <v>281274.5</v>
      </c>
      <c r="I61" s="10">
        <f t="shared" ref="I61:I64" si="29">C61+H61</f>
        <v>1320155.8999999999</v>
      </c>
      <c r="K61" s="5"/>
    </row>
    <row r="62" spans="1:13" s="17" customFormat="1" ht="15.6" x14ac:dyDescent="0.3">
      <c r="A62" s="14" t="s">
        <v>101</v>
      </c>
      <c r="B62" s="15" t="s">
        <v>45</v>
      </c>
      <c r="C62" s="46">
        <v>425709.4</v>
      </c>
      <c r="D62" s="16">
        <v>-1393.7</v>
      </c>
      <c r="E62" s="16">
        <v>224623.6</v>
      </c>
      <c r="F62" s="16">
        <v>227140.8</v>
      </c>
      <c r="G62" s="16">
        <v>-49742.9</v>
      </c>
      <c r="H62" s="10">
        <f t="shared" si="27"/>
        <v>400627.79999999993</v>
      </c>
      <c r="I62" s="10">
        <f t="shared" si="29"/>
        <v>826337.2</v>
      </c>
      <c r="K62" s="5"/>
    </row>
    <row r="63" spans="1:13" s="17" customFormat="1" ht="15.6" x14ac:dyDescent="0.3">
      <c r="A63" s="14" t="s">
        <v>102</v>
      </c>
      <c r="B63" s="15" t="s">
        <v>46</v>
      </c>
      <c r="C63" s="46">
        <v>432391.3</v>
      </c>
      <c r="D63" s="16">
        <v>143848.29999999999</v>
      </c>
      <c r="E63" s="16">
        <v>63829.7</v>
      </c>
      <c r="F63" s="16">
        <v>5903.3</v>
      </c>
      <c r="G63" s="16">
        <v>-10380.299999999999</v>
      </c>
      <c r="H63" s="10">
        <f t="shared" si="27"/>
        <v>203201</v>
      </c>
      <c r="I63" s="10">
        <f t="shared" si="29"/>
        <v>635592.30000000005</v>
      </c>
      <c r="K63" s="5"/>
    </row>
    <row r="64" spans="1:13" ht="31.2" x14ac:dyDescent="0.3">
      <c r="A64" s="13" t="s">
        <v>103</v>
      </c>
      <c r="B64" s="8" t="s">
        <v>47</v>
      </c>
      <c r="C64" s="46">
        <v>57579.8</v>
      </c>
      <c r="D64" s="10">
        <v>0</v>
      </c>
      <c r="E64" s="10">
        <v>0</v>
      </c>
      <c r="F64" s="10">
        <v>0</v>
      </c>
      <c r="G64" s="10">
        <v>1352.3</v>
      </c>
      <c r="H64" s="10">
        <f t="shared" si="27"/>
        <v>1352.3</v>
      </c>
      <c r="I64" s="10">
        <f t="shared" si="29"/>
        <v>58932.100000000006</v>
      </c>
      <c r="K64" s="5"/>
    </row>
    <row r="65" spans="1:11" ht="15.6" x14ac:dyDescent="0.3">
      <c r="A65" s="11" t="s">
        <v>104</v>
      </c>
      <c r="B65" s="7" t="s">
        <v>48</v>
      </c>
      <c r="C65" s="12">
        <f>C66+C67</f>
        <v>13860.3</v>
      </c>
      <c r="D65" s="12">
        <f>D66+D67</f>
        <v>0</v>
      </c>
      <c r="E65" s="12">
        <f t="shared" ref="E65:I65" si="30">E66+E67</f>
        <v>1000</v>
      </c>
      <c r="F65" s="12">
        <f t="shared" si="30"/>
        <v>-9590.5</v>
      </c>
      <c r="G65" s="12">
        <f t="shared" si="30"/>
        <v>0</v>
      </c>
      <c r="H65" s="12">
        <f t="shared" si="30"/>
        <v>-8590.5</v>
      </c>
      <c r="I65" s="12">
        <f t="shared" si="30"/>
        <v>5269.8</v>
      </c>
      <c r="K65" s="5"/>
    </row>
    <row r="66" spans="1:11" ht="31.2" x14ac:dyDescent="0.3">
      <c r="A66" s="13" t="s">
        <v>105</v>
      </c>
      <c r="B66" s="8" t="s">
        <v>49</v>
      </c>
      <c r="C66" s="46">
        <v>13740.3</v>
      </c>
      <c r="D66" s="10">
        <v>0</v>
      </c>
      <c r="E66" s="10">
        <v>1000</v>
      </c>
      <c r="F66" s="10">
        <v>-9591.7999999999993</v>
      </c>
      <c r="G66" s="10">
        <v>0</v>
      </c>
      <c r="H66" s="10">
        <f>D66+E66+F66+G66</f>
        <v>-8591.7999999999993</v>
      </c>
      <c r="I66" s="10">
        <f t="shared" ref="I66" si="31">C66+H66</f>
        <v>5148.5</v>
      </c>
      <c r="K66" s="5"/>
    </row>
    <row r="67" spans="1:11" ht="31.2" x14ac:dyDescent="0.3">
      <c r="A67" s="13" t="s">
        <v>106</v>
      </c>
      <c r="B67" s="8" t="s">
        <v>50</v>
      </c>
      <c r="C67" s="46">
        <v>120</v>
      </c>
      <c r="D67" s="10">
        <v>0</v>
      </c>
      <c r="E67" s="10">
        <v>0</v>
      </c>
      <c r="F67" s="10">
        <v>1.3</v>
      </c>
      <c r="G67" s="10">
        <v>0</v>
      </c>
      <c r="H67" s="10">
        <f>D67+E67+F67+G67</f>
        <v>1.3</v>
      </c>
      <c r="I67" s="10">
        <f>C67+H67</f>
        <v>121.3</v>
      </c>
      <c r="K67" s="5"/>
    </row>
    <row r="68" spans="1:11" ht="15.6" x14ac:dyDescent="0.3">
      <c r="A68" s="11" t="s">
        <v>107</v>
      </c>
      <c r="B68" s="7" t="s">
        <v>51</v>
      </c>
      <c r="C68" s="12">
        <f>C69+C70+C71+C72+C73+C74</f>
        <v>2935368.3</v>
      </c>
      <c r="D68" s="12">
        <f t="shared" ref="D68" si="32">D69+D70+D71+D72+D73+D74</f>
        <v>0</v>
      </c>
      <c r="E68" s="12">
        <f>E69+E70+E71+E72+E73+E74</f>
        <v>-18460.2</v>
      </c>
      <c r="F68" s="12">
        <f t="shared" ref="F68:G68" si="33">F69+F70+F71+F72+F73+F74</f>
        <v>287178.3</v>
      </c>
      <c r="G68" s="12">
        <f t="shared" si="33"/>
        <v>-42014.19999999999</v>
      </c>
      <c r="H68" s="12">
        <f>H69+H70+H71+H72+H73+H74</f>
        <v>226703.90000000005</v>
      </c>
      <c r="I68" s="45">
        <f>I69+I70+I71+I73+I74+I72</f>
        <v>3162072.2</v>
      </c>
      <c r="J68" s="5"/>
      <c r="K68" s="5"/>
    </row>
    <row r="69" spans="1:11" s="17" customFormat="1" ht="15.6" x14ac:dyDescent="0.3">
      <c r="A69" s="14" t="s">
        <v>108</v>
      </c>
      <c r="B69" s="15" t="s">
        <v>52</v>
      </c>
      <c r="C69" s="46">
        <v>929438.1</v>
      </c>
      <c r="D69" s="16">
        <v>0</v>
      </c>
      <c r="E69" s="16">
        <v>-910.5</v>
      </c>
      <c r="F69" s="16">
        <v>-15038.2</v>
      </c>
      <c r="G69" s="16">
        <v>-1009.2</v>
      </c>
      <c r="H69" s="10">
        <f>D69+E69+F69+G69</f>
        <v>-16957.900000000001</v>
      </c>
      <c r="I69" s="44">
        <f>C69+H69</f>
        <v>912480.2</v>
      </c>
      <c r="K69" s="5"/>
    </row>
    <row r="70" spans="1:11" s="17" customFormat="1" ht="15.6" x14ac:dyDescent="0.3">
      <c r="A70" s="14" t="s">
        <v>109</v>
      </c>
      <c r="B70" s="15" t="s">
        <v>53</v>
      </c>
      <c r="C70" s="46">
        <v>1632485.2</v>
      </c>
      <c r="D70" s="16">
        <v>0</v>
      </c>
      <c r="E70" s="16">
        <v>4210.2</v>
      </c>
      <c r="F70" s="16">
        <v>303459.7</v>
      </c>
      <c r="G70" s="16">
        <v>-38536.1</v>
      </c>
      <c r="H70" s="10">
        <f t="shared" ref="H70:H74" si="34">D70+E70+F70+G70</f>
        <v>269133.80000000005</v>
      </c>
      <c r="I70" s="44">
        <f t="shared" ref="I70:I74" si="35">C70+H70</f>
        <v>1901619</v>
      </c>
      <c r="K70" s="5"/>
    </row>
    <row r="71" spans="1:11" s="17" customFormat="1" ht="15.6" x14ac:dyDescent="0.3">
      <c r="A71" s="14" t="s">
        <v>110</v>
      </c>
      <c r="B71" s="15" t="s">
        <v>54</v>
      </c>
      <c r="C71" s="46">
        <v>154647.5</v>
      </c>
      <c r="D71" s="16">
        <v>0</v>
      </c>
      <c r="E71" s="16">
        <v>0</v>
      </c>
      <c r="F71" s="16">
        <v>214</v>
      </c>
      <c r="G71" s="16">
        <v>147.80000000000001</v>
      </c>
      <c r="H71" s="10">
        <f t="shared" si="34"/>
        <v>361.8</v>
      </c>
      <c r="I71" s="10">
        <f t="shared" si="35"/>
        <v>155009.29999999999</v>
      </c>
      <c r="K71" s="5"/>
    </row>
    <row r="72" spans="1:11" s="17" customFormat="1" ht="31.2" x14ac:dyDescent="0.3">
      <c r="A72" s="14" t="s">
        <v>154</v>
      </c>
      <c r="B72" s="15" t="s">
        <v>155</v>
      </c>
      <c r="C72" s="46">
        <v>560</v>
      </c>
      <c r="D72" s="16">
        <v>0</v>
      </c>
      <c r="E72" s="16">
        <v>0</v>
      </c>
      <c r="F72" s="16">
        <v>0</v>
      </c>
      <c r="G72" s="16">
        <v>0</v>
      </c>
      <c r="H72" s="10">
        <f t="shared" si="34"/>
        <v>0</v>
      </c>
      <c r="I72" s="10">
        <f t="shared" si="35"/>
        <v>560</v>
      </c>
      <c r="K72" s="5"/>
    </row>
    <row r="73" spans="1:11" s="17" customFormat="1" ht="15.6" x14ac:dyDescent="0.3">
      <c r="A73" s="14" t="s">
        <v>111</v>
      </c>
      <c r="B73" s="15" t="s">
        <v>55</v>
      </c>
      <c r="C73" s="46">
        <v>57802.5</v>
      </c>
      <c r="D73" s="16">
        <v>0</v>
      </c>
      <c r="E73" s="16">
        <v>910.4</v>
      </c>
      <c r="F73" s="16">
        <v>567.79999999999995</v>
      </c>
      <c r="G73" s="16">
        <v>0</v>
      </c>
      <c r="H73" s="10">
        <f t="shared" si="34"/>
        <v>1478.1999999999998</v>
      </c>
      <c r="I73" s="10">
        <f t="shared" si="35"/>
        <v>59280.7</v>
      </c>
      <c r="K73" s="5"/>
    </row>
    <row r="74" spans="1:11" ht="15.6" x14ac:dyDescent="0.3">
      <c r="A74" s="13" t="s">
        <v>112</v>
      </c>
      <c r="B74" s="8" t="s">
        <v>56</v>
      </c>
      <c r="C74" s="46">
        <v>160435</v>
      </c>
      <c r="D74" s="10">
        <v>0</v>
      </c>
      <c r="E74" s="10">
        <v>-22670.3</v>
      </c>
      <c r="F74" s="10">
        <v>-2025</v>
      </c>
      <c r="G74" s="10">
        <v>-2616.6999999999998</v>
      </c>
      <c r="H74" s="10">
        <f t="shared" si="34"/>
        <v>-27312</v>
      </c>
      <c r="I74" s="10">
        <f t="shared" si="35"/>
        <v>133123</v>
      </c>
      <c r="K74" s="5"/>
    </row>
    <row r="75" spans="1:11" s="17" customFormat="1" ht="15.6" x14ac:dyDescent="0.3">
      <c r="A75" s="20" t="s">
        <v>113</v>
      </c>
      <c r="B75" s="21" t="s">
        <v>57</v>
      </c>
      <c r="C75" s="22">
        <f>C76+C77</f>
        <v>249371.6</v>
      </c>
      <c r="D75" s="22">
        <f t="shared" ref="D75:I75" si="36">D76+D77</f>
        <v>0</v>
      </c>
      <c r="E75" s="22">
        <f t="shared" si="36"/>
        <v>1611</v>
      </c>
      <c r="F75" s="22">
        <f t="shared" si="36"/>
        <v>-5307</v>
      </c>
      <c r="G75" s="22">
        <f t="shared" si="36"/>
        <v>3851</v>
      </c>
      <c r="H75" s="22">
        <f>H76+H77</f>
        <v>154.99999999999972</v>
      </c>
      <c r="I75" s="22">
        <f t="shared" si="36"/>
        <v>249526.6</v>
      </c>
      <c r="J75" s="23"/>
      <c r="K75" s="5"/>
    </row>
    <row r="76" spans="1:11" s="17" customFormat="1" ht="15.6" x14ac:dyDescent="0.3">
      <c r="A76" s="14" t="s">
        <v>114</v>
      </c>
      <c r="B76" s="15" t="s">
        <v>58</v>
      </c>
      <c r="C76" s="46">
        <v>237248.1</v>
      </c>
      <c r="D76" s="16">
        <v>0</v>
      </c>
      <c r="E76" s="16">
        <v>1611</v>
      </c>
      <c r="F76" s="16">
        <v>-5314.3</v>
      </c>
      <c r="G76" s="16">
        <v>3601.6</v>
      </c>
      <c r="H76" s="10">
        <f>D76+E76+F76+G76</f>
        <v>-101.70000000000027</v>
      </c>
      <c r="I76" s="10">
        <f>C76+H76</f>
        <v>237146.4</v>
      </c>
      <c r="K76" s="5"/>
    </row>
    <row r="77" spans="1:11" s="17" customFormat="1" ht="31.2" x14ac:dyDescent="0.3">
      <c r="A77" s="14" t="s">
        <v>115</v>
      </c>
      <c r="B77" s="15" t="s">
        <v>59</v>
      </c>
      <c r="C77" s="46">
        <v>12123.5</v>
      </c>
      <c r="D77" s="16">
        <v>0</v>
      </c>
      <c r="E77" s="16">
        <v>0</v>
      </c>
      <c r="F77" s="16">
        <v>7.3</v>
      </c>
      <c r="G77" s="16">
        <v>249.4</v>
      </c>
      <c r="H77" s="10">
        <f>D77+E77+F77+G77</f>
        <v>256.7</v>
      </c>
      <c r="I77" s="10">
        <f>C77+H77</f>
        <v>12380.2</v>
      </c>
      <c r="K77" s="5"/>
    </row>
    <row r="78" spans="1:11" ht="15.6" x14ac:dyDescent="0.3">
      <c r="A78" s="11" t="s">
        <v>116</v>
      </c>
      <c r="B78" s="7" t="s">
        <v>60</v>
      </c>
      <c r="C78" s="12">
        <f>C79+C80</f>
        <v>1505.2</v>
      </c>
      <c r="D78" s="12">
        <f>D79+D80</f>
        <v>0</v>
      </c>
      <c r="E78" s="12">
        <f t="shared" ref="E78:I78" si="37">E79+E80</f>
        <v>0</v>
      </c>
      <c r="F78" s="12">
        <f t="shared" si="37"/>
        <v>0</v>
      </c>
      <c r="G78" s="12">
        <f t="shared" si="37"/>
        <v>-150</v>
      </c>
      <c r="H78" s="12">
        <f t="shared" si="37"/>
        <v>-150</v>
      </c>
      <c r="I78" s="12">
        <f t="shared" si="37"/>
        <v>1355.2</v>
      </c>
      <c r="K78" s="5"/>
    </row>
    <row r="79" spans="1:11" ht="15.6" x14ac:dyDescent="0.3">
      <c r="A79" s="13" t="s">
        <v>117</v>
      </c>
      <c r="B79" s="8" t="s">
        <v>61</v>
      </c>
      <c r="C79" s="46">
        <v>150</v>
      </c>
      <c r="D79" s="10">
        <v>0</v>
      </c>
      <c r="E79" s="10">
        <v>0</v>
      </c>
      <c r="F79" s="10">
        <v>0</v>
      </c>
      <c r="G79" s="10">
        <v>-150</v>
      </c>
      <c r="H79" s="10">
        <f>D79+E79+F79+G79</f>
        <v>-150</v>
      </c>
      <c r="I79" s="10">
        <f>C79+H79</f>
        <v>0</v>
      </c>
      <c r="K79" s="5"/>
    </row>
    <row r="80" spans="1:11" ht="15.6" x14ac:dyDescent="0.3">
      <c r="A80" s="13" t="s">
        <v>118</v>
      </c>
      <c r="B80" s="8" t="s">
        <v>62</v>
      </c>
      <c r="C80" s="46">
        <v>1355.2</v>
      </c>
      <c r="D80" s="10">
        <v>0</v>
      </c>
      <c r="E80" s="10">
        <v>0</v>
      </c>
      <c r="F80" s="10">
        <v>0</v>
      </c>
      <c r="G80" s="10">
        <v>0</v>
      </c>
      <c r="H80" s="10">
        <f>D80+E80+F80+G80</f>
        <v>0</v>
      </c>
      <c r="I80" s="10">
        <f>C80+H80</f>
        <v>1355.2</v>
      </c>
      <c r="K80" s="5"/>
    </row>
    <row r="81" spans="1:11" s="17" customFormat="1" ht="15.6" x14ac:dyDescent="0.3">
      <c r="A81" s="20">
        <v>1000</v>
      </c>
      <c r="B81" s="21" t="s">
        <v>63</v>
      </c>
      <c r="C81" s="48">
        <f>C82+C83+C84+C85</f>
        <v>155292.29999999999</v>
      </c>
      <c r="D81" s="22">
        <f t="shared" ref="D81:I81" si="38">D82+D83+D84+D85</f>
        <v>0</v>
      </c>
      <c r="E81" s="45">
        <f t="shared" si="38"/>
        <v>214485.7</v>
      </c>
      <c r="F81" s="45">
        <f t="shared" si="38"/>
        <v>31756</v>
      </c>
      <c r="G81" s="45">
        <f t="shared" si="38"/>
        <v>3952.0000000000005</v>
      </c>
      <c r="H81" s="45">
        <f t="shared" si="38"/>
        <v>250193.7</v>
      </c>
      <c r="I81" s="45">
        <f t="shared" si="38"/>
        <v>405486</v>
      </c>
      <c r="J81" s="23"/>
      <c r="K81" s="5"/>
    </row>
    <row r="82" spans="1:11" ht="15.6" x14ac:dyDescent="0.3">
      <c r="A82" s="13">
        <v>1001</v>
      </c>
      <c r="B82" s="8" t="s">
        <v>64</v>
      </c>
      <c r="C82" s="49">
        <v>21000</v>
      </c>
      <c r="D82" s="10">
        <v>0</v>
      </c>
      <c r="E82" s="44">
        <v>0</v>
      </c>
      <c r="F82" s="44">
        <v>-1133.3</v>
      </c>
      <c r="G82" s="44">
        <v>-838</v>
      </c>
      <c r="H82" s="44">
        <f>D82+E82+F82+G82</f>
        <v>-1971.3</v>
      </c>
      <c r="I82" s="44">
        <f>C82+H82</f>
        <v>19028.7</v>
      </c>
      <c r="K82" s="5"/>
    </row>
    <row r="83" spans="1:11" ht="15.6" x14ac:dyDescent="0.3">
      <c r="A83" s="13">
        <v>1003</v>
      </c>
      <c r="B83" s="8" t="s">
        <v>65</v>
      </c>
      <c r="C83" s="49">
        <v>48699.7</v>
      </c>
      <c r="D83" s="10">
        <v>0</v>
      </c>
      <c r="E83" s="44">
        <v>214485.7</v>
      </c>
      <c r="F83" s="44">
        <v>31897.3</v>
      </c>
      <c r="G83" s="44">
        <v>6894.1</v>
      </c>
      <c r="H83" s="44">
        <f>D83+E83+F83+G83</f>
        <v>253277.1</v>
      </c>
      <c r="I83" s="44">
        <f>C83+H83</f>
        <v>301976.8</v>
      </c>
      <c r="K83" s="5"/>
    </row>
    <row r="84" spans="1:11" ht="15.6" x14ac:dyDescent="0.3">
      <c r="A84" s="13">
        <v>1004</v>
      </c>
      <c r="B84" s="8" t="s">
        <v>66</v>
      </c>
      <c r="C84" s="49">
        <v>85592.6</v>
      </c>
      <c r="D84" s="16">
        <v>0</v>
      </c>
      <c r="E84" s="44">
        <v>0</v>
      </c>
      <c r="F84" s="44">
        <v>992</v>
      </c>
      <c r="G84" s="44">
        <v>-2104.1</v>
      </c>
      <c r="H84" s="44">
        <f>D84+E84+F84+G84</f>
        <v>-1112.0999999999999</v>
      </c>
      <c r="I84" s="44">
        <f>C84+H84</f>
        <v>84480.5</v>
      </c>
      <c r="K84" s="5"/>
    </row>
    <row r="85" spans="1:11" s="17" customFormat="1" ht="31.2" hidden="1" x14ac:dyDescent="0.3">
      <c r="A85" s="14">
        <v>1006</v>
      </c>
      <c r="B85" s="15" t="s">
        <v>67</v>
      </c>
      <c r="C85" s="50"/>
      <c r="D85" s="16"/>
      <c r="E85" s="16"/>
      <c r="F85" s="16"/>
      <c r="G85" s="16"/>
      <c r="H85" s="10">
        <f t="shared" ref="H85" si="39">D85+E85+F85</f>
        <v>0</v>
      </c>
      <c r="I85" s="10">
        <f>C85+H85</f>
        <v>0</v>
      </c>
      <c r="K85" s="5"/>
    </row>
    <row r="86" spans="1:11" ht="15.6" x14ac:dyDescent="0.3">
      <c r="A86" s="11">
        <v>1100</v>
      </c>
      <c r="B86" s="7" t="s">
        <v>68</v>
      </c>
      <c r="C86" s="51">
        <f>C87+C88+C89+C90</f>
        <v>284922.89999999997</v>
      </c>
      <c r="D86" s="12">
        <f t="shared" ref="D86:I86" si="40">D87+D88+D89+D90</f>
        <v>0</v>
      </c>
      <c r="E86" s="12">
        <f t="shared" si="40"/>
        <v>450</v>
      </c>
      <c r="F86" s="12">
        <f t="shared" si="40"/>
        <v>3084.4</v>
      </c>
      <c r="G86" s="12">
        <f t="shared" si="40"/>
        <v>463.4</v>
      </c>
      <c r="H86" s="12">
        <f t="shared" si="40"/>
        <v>3997.8</v>
      </c>
      <c r="I86" s="45">
        <f t="shared" si="40"/>
        <v>288920.7</v>
      </c>
      <c r="J86" s="5"/>
      <c r="K86" s="5"/>
    </row>
    <row r="87" spans="1:11" ht="15.6" x14ac:dyDescent="0.3">
      <c r="A87" s="13">
        <v>1101</v>
      </c>
      <c r="B87" s="8" t="s">
        <v>69</v>
      </c>
      <c r="C87" s="49">
        <v>8652.1</v>
      </c>
      <c r="D87" s="10">
        <v>0</v>
      </c>
      <c r="E87" s="10">
        <v>0</v>
      </c>
      <c r="F87" s="10">
        <v>0</v>
      </c>
      <c r="G87" s="10">
        <v>84.6</v>
      </c>
      <c r="H87" s="10">
        <f>D87+E87+F87+G87</f>
        <v>84.6</v>
      </c>
      <c r="I87" s="10">
        <f>C87+H87</f>
        <v>8736.7000000000007</v>
      </c>
      <c r="K87" s="5"/>
    </row>
    <row r="88" spans="1:11" ht="15.6" x14ac:dyDescent="0.3">
      <c r="A88" s="13">
        <v>1102</v>
      </c>
      <c r="B88" s="8" t="s">
        <v>70</v>
      </c>
      <c r="C88" s="49">
        <v>1500</v>
      </c>
      <c r="D88" s="10">
        <v>0</v>
      </c>
      <c r="E88" s="10">
        <v>323</v>
      </c>
      <c r="F88" s="10">
        <v>0</v>
      </c>
      <c r="G88" s="10">
        <v>0</v>
      </c>
      <c r="H88" s="10">
        <f t="shared" ref="H88:H90" si="41">D88+E88+F88+G88</f>
        <v>323</v>
      </c>
      <c r="I88" s="10">
        <f>C88+H88</f>
        <v>1823</v>
      </c>
      <c r="K88" s="5"/>
    </row>
    <row r="89" spans="1:11" ht="15.6" x14ac:dyDescent="0.3">
      <c r="A89" s="13">
        <v>1103</v>
      </c>
      <c r="B89" s="8" t="s">
        <v>71</v>
      </c>
      <c r="C89" s="49">
        <v>262070.8</v>
      </c>
      <c r="D89" s="10">
        <v>0</v>
      </c>
      <c r="E89" s="10">
        <v>127</v>
      </c>
      <c r="F89" s="10">
        <v>45</v>
      </c>
      <c r="G89" s="10">
        <v>0</v>
      </c>
      <c r="H89" s="10">
        <f>D89+E89+F89+G89</f>
        <v>172</v>
      </c>
      <c r="I89" s="10">
        <f>C89+H89</f>
        <v>262242.8</v>
      </c>
      <c r="K89" s="5"/>
    </row>
    <row r="90" spans="1:11" ht="31.2" x14ac:dyDescent="0.3">
      <c r="A90" s="13">
        <v>1105</v>
      </c>
      <c r="B90" s="8" t="s">
        <v>72</v>
      </c>
      <c r="C90" s="49">
        <v>12700</v>
      </c>
      <c r="D90" s="10">
        <v>0</v>
      </c>
      <c r="E90" s="44">
        <v>0</v>
      </c>
      <c r="F90" s="10">
        <v>3039.4</v>
      </c>
      <c r="G90" s="10">
        <v>378.8</v>
      </c>
      <c r="H90" s="10">
        <f t="shared" si="41"/>
        <v>3418.2000000000003</v>
      </c>
      <c r="I90" s="10">
        <f>C90+H90</f>
        <v>16118.2</v>
      </c>
      <c r="K90" s="5"/>
    </row>
    <row r="91" spans="1:11" ht="15.6" x14ac:dyDescent="0.3">
      <c r="A91" s="9">
        <v>1200</v>
      </c>
      <c r="B91" s="7" t="s">
        <v>73</v>
      </c>
      <c r="C91" s="51">
        <f t="shared" ref="C91:I91" si="42">C92</f>
        <v>26900</v>
      </c>
      <c r="D91" s="12">
        <f t="shared" si="42"/>
        <v>0</v>
      </c>
      <c r="E91" s="12">
        <f t="shared" si="42"/>
        <v>784.5</v>
      </c>
      <c r="F91" s="12">
        <f t="shared" si="42"/>
        <v>0</v>
      </c>
      <c r="G91" s="12">
        <f t="shared" si="42"/>
        <v>586.29999999999995</v>
      </c>
      <c r="H91" s="12">
        <f t="shared" si="42"/>
        <v>1370.8</v>
      </c>
      <c r="I91" s="12">
        <f t="shared" si="42"/>
        <v>28270.799999999999</v>
      </c>
      <c r="K91" s="5"/>
    </row>
    <row r="92" spans="1:11" ht="15.6" x14ac:dyDescent="0.3">
      <c r="A92" s="41">
        <v>1202</v>
      </c>
      <c r="B92" s="8" t="s">
        <v>74</v>
      </c>
      <c r="C92" s="49">
        <v>26900</v>
      </c>
      <c r="D92" s="10">
        <v>0</v>
      </c>
      <c r="E92" s="10">
        <v>784.5</v>
      </c>
      <c r="F92" s="10">
        <v>0</v>
      </c>
      <c r="G92" s="10">
        <v>586.29999999999995</v>
      </c>
      <c r="H92" s="10">
        <f>D92+E92+F92+G92</f>
        <v>1370.8</v>
      </c>
      <c r="I92" s="10">
        <f>C92+H92</f>
        <v>28270.799999999999</v>
      </c>
      <c r="K92" s="5"/>
    </row>
    <row r="93" spans="1:11" ht="30.6" customHeight="1" x14ac:dyDescent="0.3">
      <c r="A93" s="9">
        <v>1300</v>
      </c>
      <c r="B93" s="7" t="s">
        <v>75</v>
      </c>
      <c r="C93" s="51">
        <f>C94</f>
        <v>44000</v>
      </c>
      <c r="D93" s="12">
        <f t="shared" ref="D93:I93" si="43">D94</f>
        <v>-40000</v>
      </c>
      <c r="E93" s="12">
        <f t="shared" si="43"/>
        <v>0</v>
      </c>
      <c r="F93" s="12">
        <f t="shared" si="43"/>
        <v>0</v>
      </c>
      <c r="G93" s="12">
        <f t="shared" si="43"/>
        <v>-1087.4000000000001</v>
      </c>
      <c r="H93" s="12">
        <f>H94</f>
        <v>-41087.4</v>
      </c>
      <c r="I93" s="12">
        <f t="shared" si="43"/>
        <v>2912.5999999999985</v>
      </c>
      <c r="K93" s="5"/>
    </row>
    <row r="94" spans="1:11" ht="47.4" customHeight="1" x14ac:dyDescent="0.3">
      <c r="A94" s="41">
        <v>1301</v>
      </c>
      <c r="B94" s="8" t="s">
        <v>76</v>
      </c>
      <c r="C94" s="49">
        <v>44000</v>
      </c>
      <c r="D94" s="10">
        <v>-40000</v>
      </c>
      <c r="E94" s="10">
        <v>0</v>
      </c>
      <c r="F94" s="10">
        <v>0</v>
      </c>
      <c r="G94" s="10">
        <v>-1087.4000000000001</v>
      </c>
      <c r="H94" s="10">
        <f>D94+E94+F94+G94</f>
        <v>-41087.4</v>
      </c>
      <c r="I94" s="10">
        <f>C94+H94</f>
        <v>2912.5999999999985</v>
      </c>
      <c r="K94" s="5"/>
    </row>
    <row r="95" spans="1:11" ht="37.5" customHeight="1" x14ac:dyDescent="0.3">
      <c r="A95" s="4" t="s">
        <v>77</v>
      </c>
      <c r="B95" s="24" t="s">
        <v>78</v>
      </c>
      <c r="C95" s="1">
        <f>SUM(C10-C36)</f>
        <v>-174195.90000000037</v>
      </c>
      <c r="D95" s="1">
        <f>SUM(D10-D36)</f>
        <v>-59980.599999999962</v>
      </c>
      <c r="E95" s="1">
        <f>SUM(E10-E36)</f>
        <v>42356.29999999993</v>
      </c>
      <c r="F95" s="1">
        <f>SUM(F10-F36)</f>
        <v>2089.300000000163</v>
      </c>
      <c r="G95" s="1">
        <f>SUM(G10-G36)</f>
        <v>-16297.000000000015</v>
      </c>
      <c r="H95" s="39">
        <f>D95+E95+F95+G95</f>
        <v>-31831.999999999884</v>
      </c>
      <c r="I95" s="1">
        <f>SUM(I10-I36)</f>
        <v>-206027.89999999944</v>
      </c>
      <c r="K95" s="5"/>
    </row>
  </sheetData>
  <mergeCells count="13">
    <mergeCell ref="J4:L5"/>
    <mergeCell ref="F1:I1"/>
    <mergeCell ref="I7:I8"/>
    <mergeCell ref="A3:I3"/>
    <mergeCell ref="A4:I4"/>
    <mergeCell ref="A5:I5"/>
    <mergeCell ref="D7:D8"/>
    <mergeCell ref="E7:E8"/>
    <mergeCell ref="F7:F8"/>
    <mergeCell ref="A7:A8"/>
    <mergeCell ref="B7:B8"/>
    <mergeCell ref="C7:C8"/>
    <mergeCell ref="G7:G8"/>
  </mergeCells>
  <printOptions horizontalCentered="1"/>
  <pageMargins left="0.78740157480314965" right="0.78740157480314965" top="0.98425196850393704" bottom="0.59055118110236227" header="0.31496062992125984" footer="0.31496062992125984"/>
  <pageSetup paperSize="9" scale="67" firstPageNumber="388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2026-03-20T06:23:40Z</dcterms:modified>
</cp:coreProperties>
</file>